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state="hidden" r:id="rId8"/>
    <sheet name="C.4.3" sheetId="11" state="hidden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state="hidden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26" i="13" l="1"/>
  <c r="F26" i="19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<sst xmlns="http://schemas.openxmlformats.org/spreadsheetml/2006/main" count="14379" uniqueCount="127">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</sst>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LEGISLATURE</v>
          </cell>
        </row>
        <row r="9">
          <cell r="B9" t="str">
            <v>Administration</v>
          </cell>
          <cell r="C9">
            <v>88258</v>
          </cell>
          <cell r="D9">
            <v>97286</v>
          </cell>
          <cell r="E9">
            <v>111125</v>
          </cell>
          <cell r="F9">
            <v>116245</v>
          </cell>
          <cell r="G9">
            <v>136415</v>
          </cell>
          <cell r="H9">
            <v>136415</v>
          </cell>
          <cell r="P9">
            <v>128291</v>
          </cell>
          <cell r="Y9">
            <v>135937</v>
          </cell>
          <cell r="AA9">
            <v>144445</v>
          </cell>
        </row>
        <row r="10">
          <cell r="B10" t="str">
            <v>Parliamentary Business</v>
          </cell>
          <cell r="C10">
            <v>82565</v>
          </cell>
          <cell r="D10">
            <v>112771</v>
          </cell>
          <cell r="E10">
            <v>118192</v>
          </cell>
          <cell r="F10">
            <v>133446</v>
          </cell>
          <cell r="G10">
            <v>130909</v>
          </cell>
          <cell r="H10">
            <v>128692</v>
          </cell>
          <cell r="P10">
            <v>142742</v>
          </cell>
          <cell r="Y10">
            <v>136589</v>
          </cell>
          <cell r="AA10">
            <v>140545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63230</v>
          </cell>
          <cell r="D32">
            <v>71442</v>
          </cell>
          <cell r="E32">
            <v>80506</v>
          </cell>
          <cell r="F32">
            <v>104366</v>
          </cell>
          <cell r="G32">
            <v>97831</v>
          </cell>
          <cell r="H32">
            <v>87596</v>
          </cell>
          <cell r="P32">
            <v>115482</v>
          </cell>
          <cell r="Y32">
            <v>119947</v>
          </cell>
          <cell r="AA32">
            <v>129808</v>
          </cell>
        </row>
        <row r="33">
          <cell r="C33">
            <v>12584</v>
          </cell>
          <cell r="D33">
            <v>16605</v>
          </cell>
          <cell r="E33">
            <v>21110</v>
          </cell>
          <cell r="F33">
            <v>27663</v>
          </cell>
          <cell r="G33">
            <v>26381</v>
          </cell>
          <cell r="H33">
            <v>28301</v>
          </cell>
          <cell r="P33">
            <v>28081</v>
          </cell>
          <cell r="Y33">
            <v>30339</v>
          </cell>
          <cell r="AA33">
            <v>31848.65</v>
          </cell>
        </row>
        <row r="35">
          <cell r="C35">
            <v>144</v>
          </cell>
          <cell r="D35">
            <v>143</v>
          </cell>
          <cell r="E35">
            <v>565</v>
          </cell>
          <cell r="F35">
            <v>226</v>
          </cell>
          <cell r="G35">
            <v>226</v>
          </cell>
          <cell r="H35">
            <v>346</v>
          </cell>
          <cell r="P35">
            <v>238</v>
          </cell>
          <cell r="Y35">
            <v>250</v>
          </cell>
          <cell r="AA35">
            <v>262</v>
          </cell>
        </row>
        <row r="36">
          <cell r="C36">
            <v>2859</v>
          </cell>
          <cell r="D36">
            <v>3117</v>
          </cell>
          <cell r="E36">
            <v>4405</v>
          </cell>
          <cell r="F36">
            <v>8530</v>
          </cell>
          <cell r="G36">
            <v>7280</v>
          </cell>
          <cell r="H36">
            <v>6330</v>
          </cell>
          <cell r="P36">
            <v>5838</v>
          </cell>
          <cell r="Y36">
            <v>5066</v>
          </cell>
          <cell r="AA36">
            <v>5022.7</v>
          </cell>
        </row>
        <row r="37">
          <cell r="C37">
            <v>3669</v>
          </cell>
          <cell r="D37">
            <v>3718</v>
          </cell>
          <cell r="E37">
            <v>182</v>
          </cell>
          <cell r="F37">
            <v>500</v>
          </cell>
          <cell r="G37">
            <v>500</v>
          </cell>
          <cell r="H37">
            <v>118</v>
          </cell>
          <cell r="P37">
            <v>295</v>
          </cell>
          <cell r="Y37">
            <v>311</v>
          </cell>
          <cell r="AA37">
            <v>327</v>
          </cell>
        </row>
        <row r="38">
          <cell r="C38">
            <v>2679</v>
          </cell>
          <cell r="D38">
            <v>4254</v>
          </cell>
          <cell r="E38">
            <v>4127</v>
          </cell>
          <cell r="F38">
            <v>3856</v>
          </cell>
          <cell r="G38">
            <v>4106</v>
          </cell>
          <cell r="H38">
            <v>3174</v>
          </cell>
          <cell r="P38">
            <v>5039</v>
          </cell>
          <cell r="Y38">
            <v>4667</v>
          </cell>
          <cell r="AA38">
            <v>7104</v>
          </cell>
        </row>
        <row r="39">
          <cell r="C39">
            <v>672</v>
          </cell>
          <cell r="D39">
            <v>692</v>
          </cell>
          <cell r="E39">
            <v>459</v>
          </cell>
          <cell r="F39">
            <v>672</v>
          </cell>
          <cell r="G39">
            <v>1022</v>
          </cell>
          <cell r="H39">
            <v>859</v>
          </cell>
          <cell r="P39">
            <v>1049</v>
          </cell>
          <cell r="Y39">
            <v>743</v>
          </cell>
          <cell r="AA39">
            <v>780</v>
          </cell>
        </row>
        <row r="40">
          <cell r="C40">
            <v>3762</v>
          </cell>
          <cell r="D40">
            <v>15087</v>
          </cell>
          <cell r="E40">
            <v>9490</v>
          </cell>
          <cell r="F40">
            <v>10223</v>
          </cell>
          <cell r="G40">
            <v>11515</v>
          </cell>
          <cell r="H40">
            <v>8144</v>
          </cell>
          <cell r="P40">
            <v>8469</v>
          </cell>
          <cell r="Y40">
            <v>7160</v>
          </cell>
          <cell r="AA40">
            <v>8187.65</v>
          </cell>
        </row>
        <row r="41">
          <cell r="C41">
            <v>3476</v>
          </cell>
          <cell r="D41">
            <v>3458</v>
          </cell>
          <cell r="E41">
            <v>5394</v>
          </cell>
          <cell r="F41">
            <v>4407</v>
          </cell>
          <cell r="G41">
            <v>5515</v>
          </cell>
          <cell r="H41">
            <v>4715</v>
          </cell>
          <cell r="P41">
            <v>5255</v>
          </cell>
          <cell r="Y41">
            <v>5625</v>
          </cell>
          <cell r="AA41">
            <v>5907.5499999999993</v>
          </cell>
        </row>
        <row r="42">
          <cell r="C42">
            <v>18620</v>
          </cell>
          <cell r="D42">
            <v>18677</v>
          </cell>
          <cell r="E42">
            <v>16131</v>
          </cell>
          <cell r="F42">
            <v>9648</v>
          </cell>
          <cell r="G42">
            <v>12350</v>
          </cell>
          <cell r="H42">
            <v>27871</v>
          </cell>
          <cell r="P42">
            <v>13238</v>
          </cell>
          <cell r="Y42">
            <v>15941</v>
          </cell>
          <cell r="AA42">
            <v>18443</v>
          </cell>
        </row>
        <row r="43">
          <cell r="C43">
            <v>1646</v>
          </cell>
          <cell r="D43">
            <v>1490</v>
          </cell>
          <cell r="E43">
            <v>1779</v>
          </cell>
          <cell r="F43">
            <v>1408</v>
          </cell>
          <cell r="G43">
            <v>1528</v>
          </cell>
          <cell r="H43">
            <v>1698</v>
          </cell>
          <cell r="P43">
            <v>990</v>
          </cell>
          <cell r="Y43">
            <v>1264</v>
          </cell>
          <cell r="AA43">
            <v>1328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1300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887</v>
          </cell>
          <cell r="D47">
            <v>881</v>
          </cell>
          <cell r="E47">
            <v>790</v>
          </cell>
          <cell r="F47">
            <v>2391</v>
          </cell>
          <cell r="G47">
            <v>2391</v>
          </cell>
          <cell r="H47">
            <v>794</v>
          </cell>
          <cell r="P47">
            <v>2145</v>
          </cell>
          <cell r="Y47">
            <v>2255</v>
          </cell>
          <cell r="AA47">
            <v>2365</v>
          </cell>
        </row>
        <row r="48">
          <cell r="C48">
            <v>13605</v>
          </cell>
          <cell r="D48">
            <v>12892</v>
          </cell>
          <cell r="E48">
            <v>9254</v>
          </cell>
          <cell r="F48">
            <v>11709</v>
          </cell>
          <cell r="G48">
            <v>11109</v>
          </cell>
          <cell r="H48">
            <v>16328</v>
          </cell>
          <cell r="P48">
            <v>9923</v>
          </cell>
          <cell r="Y48">
            <v>10850</v>
          </cell>
          <cell r="AA48">
            <v>10060.1</v>
          </cell>
        </row>
        <row r="49">
          <cell r="C49">
            <v>8176</v>
          </cell>
          <cell r="D49">
            <v>4601</v>
          </cell>
          <cell r="E49">
            <v>9676</v>
          </cell>
          <cell r="F49">
            <v>3713</v>
          </cell>
          <cell r="G49">
            <v>5615</v>
          </cell>
          <cell r="H49">
            <v>7341</v>
          </cell>
          <cell r="P49">
            <v>7521</v>
          </cell>
          <cell r="Y49">
            <v>9200</v>
          </cell>
          <cell r="AA49">
            <v>9527.0499999999993</v>
          </cell>
        </row>
        <row r="50">
          <cell r="C50">
            <v>218</v>
          </cell>
          <cell r="D50">
            <v>206</v>
          </cell>
          <cell r="E50">
            <v>179</v>
          </cell>
          <cell r="F50">
            <v>191</v>
          </cell>
          <cell r="G50">
            <v>191</v>
          </cell>
          <cell r="H50">
            <v>289</v>
          </cell>
          <cell r="P50">
            <v>201</v>
          </cell>
          <cell r="Y50">
            <v>211</v>
          </cell>
          <cell r="AA50">
            <v>221.45</v>
          </cell>
        </row>
        <row r="51">
          <cell r="C51">
            <v>1029</v>
          </cell>
          <cell r="D51">
            <v>1275</v>
          </cell>
          <cell r="E51">
            <v>1179</v>
          </cell>
          <cell r="F51">
            <v>1764</v>
          </cell>
          <cell r="G51">
            <v>1764</v>
          </cell>
          <cell r="H51">
            <v>1467</v>
          </cell>
          <cell r="P51">
            <v>1852</v>
          </cell>
          <cell r="Y51">
            <v>1945</v>
          </cell>
          <cell r="AA51">
            <v>2042.25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165</v>
          </cell>
          <cell r="D55">
            <v>148</v>
          </cell>
          <cell r="E55">
            <v>261</v>
          </cell>
          <cell r="F55">
            <v>278</v>
          </cell>
          <cell r="G55">
            <v>278</v>
          </cell>
          <cell r="H55">
            <v>292</v>
          </cell>
          <cell r="P55">
            <v>295</v>
          </cell>
          <cell r="Y55">
            <v>311</v>
          </cell>
          <cell r="AA55">
            <v>326.39999999999998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11</v>
          </cell>
          <cell r="D57">
            <v>5</v>
          </cell>
          <cell r="E57">
            <v>0</v>
          </cell>
          <cell r="F57">
            <v>18</v>
          </cell>
          <cell r="G57">
            <v>18</v>
          </cell>
          <cell r="H57">
            <v>6</v>
          </cell>
          <cell r="P57">
            <v>19</v>
          </cell>
          <cell r="Y57">
            <v>20</v>
          </cell>
          <cell r="AA57">
            <v>21</v>
          </cell>
        </row>
        <row r="58">
          <cell r="C58">
            <v>9</v>
          </cell>
          <cell r="D58">
            <v>8</v>
          </cell>
          <cell r="E58">
            <v>0</v>
          </cell>
          <cell r="F58">
            <v>36</v>
          </cell>
          <cell r="G58">
            <v>36</v>
          </cell>
          <cell r="H58">
            <v>36</v>
          </cell>
          <cell r="P58">
            <v>38</v>
          </cell>
          <cell r="Y58">
            <v>40</v>
          </cell>
          <cell r="AA58">
            <v>42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368</v>
          </cell>
          <cell r="D63">
            <v>274</v>
          </cell>
          <cell r="E63">
            <v>237</v>
          </cell>
          <cell r="F63">
            <v>749</v>
          </cell>
          <cell r="G63">
            <v>749</v>
          </cell>
          <cell r="H63">
            <v>750</v>
          </cell>
          <cell r="P63">
            <v>445</v>
          </cell>
          <cell r="Y63">
            <v>416</v>
          </cell>
          <cell r="AA63">
            <v>435.55</v>
          </cell>
        </row>
        <row r="64">
          <cell r="C64">
            <v>495</v>
          </cell>
          <cell r="D64">
            <v>456</v>
          </cell>
          <cell r="E64">
            <v>423</v>
          </cell>
          <cell r="F64">
            <v>1232</v>
          </cell>
          <cell r="G64">
            <v>1232</v>
          </cell>
          <cell r="H64">
            <v>768</v>
          </cell>
          <cell r="P64">
            <v>1144</v>
          </cell>
          <cell r="Y64">
            <v>1317</v>
          </cell>
          <cell r="AA64">
            <v>1381.6</v>
          </cell>
        </row>
        <row r="65">
          <cell r="C65">
            <v>4055</v>
          </cell>
          <cell r="D65">
            <v>8787</v>
          </cell>
          <cell r="E65">
            <v>7430</v>
          </cell>
          <cell r="F65">
            <v>6182</v>
          </cell>
          <cell r="G65">
            <v>8022</v>
          </cell>
          <cell r="H65">
            <v>10954</v>
          </cell>
          <cell r="P65">
            <v>7064</v>
          </cell>
          <cell r="Y65">
            <v>8019</v>
          </cell>
          <cell r="AA65">
            <v>5278.35</v>
          </cell>
        </row>
        <row r="66">
          <cell r="C66">
            <v>4825</v>
          </cell>
          <cell r="D66">
            <v>4760</v>
          </cell>
          <cell r="E66">
            <v>5454</v>
          </cell>
          <cell r="F66">
            <v>7122</v>
          </cell>
          <cell r="G66">
            <v>9942</v>
          </cell>
          <cell r="H66">
            <v>9140</v>
          </cell>
          <cell r="P66">
            <v>6544</v>
          </cell>
          <cell r="Y66">
            <v>7603</v>
          </cell>
          <cell r="AA66">
            <v>6772.5</v>
          </cell>
        </row>
        <row r="67">
          <cell r="C67">
            <v>1172</v>
          </cell>
          <cell r="D67">
            <v>1363</v>
          </cell>
          <cell r="E67">
            <v>2404</v>
          </cell>
          <cell r="F67">
            <v>3008</v>
          </cell>
          <cell r="G67">
            <v>3858</v>
          </cell>
          <cell r="H67">
            <v>2548</v>
          </cell>
          <cell r="P67">
            <v>2949</v>
          </cell>
          <cell r="Y67">
            <v>3824</v>
          </cell>
          <cell r="AA67">
            <v>2547.4</v>
          </cell>
        </row>
        <row r="68">
          <cell r="C68">
            <v>16390</v>
          </cell>
          <cell r="D68">
            <v>23599</v>
          </cell>
          <cell r="E68">
            <v>20452</v>
          </cell>
          <cell r="F68">
            <v>16568</v>
          </cell>
          <cell r="G68">
            <v>17108</v>
          </cell>
          <cell r="H68">
            <v>19629</v>
          </cell>
          <cell r="P68">
            <v>12925</v>
          </cell>
          <cell r="Y68">
            <v>13694</v>
          </cell>
          <cell r="AA68">
            <v>12917.65</v>
          </cell>
        </row>
        <row r="69">
          <cell r="C69">
            <v>456</v>
          </cell>
          <cell r="D69">
            <v>352</v>
          </cell>
          <cell r="E69">
            <v>1170</v>
          </cell>
          <cell r="F69">
            <v>326</v>
          </cell>
          <cell r="G69">
            <v>326</v>
          </cell>
          <cell r="H69">
            <v>447</v>
          </cell>
          <cell r="P69">
            <v>842</v>
          </cell>
          <cell r="Y69">
            <v>360</v>
          </cell>
          <cell r="AA69">
            <v>379</v>
          </cell>
        </row>
        <row r="70">
          <cell r="C70">
            <v>3437</v>
          </cell>
          <cell r="D70">
            <v>3249</v>
          </cell>
          <cell r="E70">
            <v>6292</v>
          </cell>
          <cell r="F70">
            <v>2652</v>
          </cell>
          <cell r="G70">
            <v>2902</v>
          </cell>
          <cell r="H70">
            <v>5592</v>
          </cell>
          <cell r="P70">
            <v>2736</v>
          </cell>
          <cell r="Y70">
            <v>2868</v>
          </cell>
          <cell r="AA70">
            <v>3105.75</v>
          </cell>
        </row>
        <row r="71">
          <cell r="C71">
            <v>945</v>
          </cell>
          <cell r="D71">
            <v>1281</v>
          </cell>
          <cell r="E71">
            <v>3065</v>
          </cell>
          <cell r="F71">
            <v>1258</v>
          </cell>
          <cell r="G71">
            <v>2123</v>
          </cell>
          <cell r="H71">
            <v>2832</v>
          </cell>
          <cell r="P71">
            <v>1622</v>
          </cell>
          <cell r="Y71">
            <v>1774</v>
          </cell>
          <cell r="AA71">
            <v>1862.7</v>
          </cell>
        </row>
        <row r="72">
          <cell r="C72">
            <v>10</v>
          </cell>
          <cell r="D72">
            <v>9</v>
          </cell>
          <cell r="E72">
            <v>0</v>
          </cell>
          <cell r="F72">
            <v>39</v>
          </cell>
          <cell r="G72">
            <v>39</v>
          </cell>
          <cell r="H72">
            <v>39</v>
          </cell>
          <cell r="P72">
            <v>41</v>
          </cell>
          <cell r="Y72">
            <v>10</v>
          </cell>
          <cell r="AA72">
            <v>10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17343</v>
          </cell>
          <cell r="D96">
            <v>24484</v>
          </cell>
          <cell r="E96">
            <v>37149</v>
          </cell>
          <cell r="F96">
            <v>37894</v>
          </cell>
          <cell r="G96">
            <v>38068</v>
          </cell>
          <cell r="H96">
            <v>38068</v>
          </cell>
          <cell r="P96">
            <v>51493</v>
          </cell>
          <cell r="Y96">
            <v>40954</v>
          </cell>
          <cell r="AA96">
            <v>43001.7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937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3496</v>
          </cell>
          <cell r="D106">
            <v>2794</v>
          </cell>
          <cell r="E106">
            <v>872</v>
          </cell>
          <cell r="F106">
            <v>4334</v>
          </cell>
          <cell r="G106">
            <v>4334</v>
          </cell>
          <cell r="H106">
            <v>3553</v>
          </cell>
          <cell r="P106">
            <v>629</v>
          </cell>
          <cell r="Y106">
            <v>796</v>
          </cell>
          <cell r="AA106">
            <v>836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265</v>
          </cell>
          <cell r="D111">
            <v>0</v>
          </cell>
          <cell r="E111">
            <v>442</v>
          </cell>
          <cell r="F111">
            <v>525</v>
          </cell>
          <cell r="G111">
            <v>10525</v>
          </cell>
          <cell r="H111">
            <v>838</v>
          </cell>
          <cell r="P111">
            <v>551</v>
          </cell>
          <cell r="Y111">
            <v>580</v>
          </cell>
          <cell r="AA111">
            <v>609</v>
          </cell>
        </row>
        <row r="112">
          <cell r="C112">
            <v>0</v>
          </cell>
          <cell r="D112">
            <v>941</v>
          </cell>
          <cell r="E112">
            <v>0</v>
          </cell>
          <cell r="F112">
            <v>0</v>
          </cell>
          <cell r="G112">
            <v>0</v>
          </cell>
          <cell r="H112">
            <v>258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9</v>
          </cell>
          <cell r="D169">
            <v>10</v>
          </cell>
          <cell r="E169">
            <v>12</v>
          </cell>
          <cell r="F169">
            <v>13</v>
          </cell>
          <cell r="G169">
            <v>13</v>
          </cell>
          <cell r="H169">
            <v>13</v>
          </cell>
          <cell r="I169">
            <v>15</v>
          </cell>
          <cell r="J169">
            <v>16</v>
          </cell>
          <cell r="K169">
            <v>16.8</v>
          </cell>
        </row>
        <row r="171">
          <cell r="B171" t="str">
            <v>Sale of Tenders</v>
          </cell>
          <cell r="C171">
            <v>9</v>
          </cell>
          <cell r="D171">
            <v>10</v>
          </cell>
          <cell r="E171">
            <v>12</v>
          </cell>
          <cell r="F171">
            <v>13</v>
          </cell>
          <cell r="G171">
            <v>13</v>
          </cell>
          <cell r="H171">
            <v>13</v>
          </cell>
          <cell r="I171">
            <v>15</v>
          </cell>
          <cell r="J171">
            <v>16</v>
          </cell>
          <cell r="K171">
            <v>16.8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400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485</v>
          </cell>
          <cell r="D185">
            <v>688</v>
          </cell>
          <cell r="E185">
            <v>729</v>
          </cell>
          <cell r="F185">
            <v>779</v>
          </cell>
          <cell r="G185">
            <v>779</v>
          </cell>
          <cell r="H185">
            <v>779</v>
          </cell>
          <cell r="I185">
            <v>819</v>
          </cell>
          <cell r="J185">
            <v>862</v>
          </cell>
          <cell r="K185">
            <v>905.1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250</v>
          </cell>
          <cell r="E190">
            <v>264</v>
          </cell>
          <cell r="F190">
            <v>273</v>
          </cell>
          <cell r="G190">
            <v>273</v>
          </cell>
          <cell r="H190">
            <v>273</v>
          </cell>
          <cell r="I190">
            <v>295</v>
          </cell>
          <cell r="J190">
            <v>311</v>
          </cell>
          <cell r="K190">
            <v>326.55</v>
          </cell>
        </row>
        <row r="191">
          <cell r="C191">
            <v>76</v>
          </cell>
          <cell r="D191">
            <v>80</v>
          </cell>
          <cell r="E191">
            <v>85</v>
          </cell>
          <cell r="F191">
            <v>90</v>
          </cell>
          <cell r="G191">
            <v>90</v>
          </cell>
          <cell r="H191">
            <v>90</v>
          </cell>
          <cell r="I191">
            <v>95</v>
          </cell>
          <cell r="J191">
            <v>100</v>
          </cell>
          <cell r="K191">
            <v>105</v>
          </cell>
        </row>
        <row r="203">
          <cell r="B203" t="str">
            <v>Office of the Speaker</v>
          </cell>
          <cell r="C203">
            <v>7331</v>
          </cell>
          <cell r="D203">
            <v>6737</v>
          </cell>
          <cell r="E203">
            <v>7369</v>
          </cell>
          <cell r="F203">
            <v>9992</v>
          </cell>
          <cell r="G203">
            <v>10507</v>
          </cell>
          <cell r="H203">
            <v>9604</v>
          </cell>
          <cell r="P203">
            <v>12377</v>
          </cell>
          <cell r="Y203">
            <v>13068</v>
          </cell>
          <cell r="AA203">
            <v>13723</v>
          </cell>
        </row>
        <row r="204">
          <cell r="B204" t="str">
            <v>Office of the Secretary</v>
          </cell>
          <cell r="C204">
            <v>6581</v>
          </cell>
          <cell r="D204">
            <v>9312</v>
          </cell>
          <cell r="E204">
            <v>11692</v>
          </cell>
          <cell r="F204">
            <v>14444</v>
          </cell>
          <cell r="G204">
            <v>15071</v>
          </cell>
          <cell r="H204">
            <v>13000</v>
          </cell>
          <cell r="P204">
            <v>15545</v>
          </cell>
          <cell r="Y204">
            <v>16324</v>
          </cell>
          <cell r="AA204">
            <v>17143</v>
          </cell>
        </row>
        <row r="205">
          <cell r="B205" t="str">
            <v>Corporate Services</v>
          </cell>
          <cell r="C205">
            <v>52498</v>
          </cell>
          <cell r="D205">
            <v>64889</v>
          </cell>
          <cell r="E205">
            <v>75591</v>
          </cell>
          <cell r="F205">
            <v>71454</v>
          </cell>
          <cell r="G205">
            <v>91147</v>
          </cell>
          <cell r="H205">
            <v>95128</v>
          </cell>
          <cell r="P205">
            <v>77575</v>
          </cell>
          <cell r="Y205">
            <v>83660</v>
          </cell>
          <cell r="AA205">
            <v>86925</v>
          </cell>
        </row>
        <row r="206">
          <cell r="B206" t="str">
            <v xml:space="preserve">Financial Management </v>
          </cell>
          <cell r="C206">
            <v>21848</v>
          </cell>
          <cell r="D206">
            <v>16348</v>
          </cell>
          <cell r="E206">
            <v>16473</v>
          </cell>
          <cell r="F206">
            <v>20355</v>
          </cell>
          <cell r="G206">
            <v>19690</v>
          </cell>
          <cell r="H206">
            <v>18683</v>
          </cell>
          <cell r="P206">
            <v>22794</v>
          </cell>
          <cell r="Y206">
            <v>22885</v>
          </cell>
          <cell r="AA206">
            <v>26654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30709</v>
          </cell>
          <cell r="D225">
            <v>37004</v>
          </cell>
          <cell r="E225">
            <v>45006</v>
          </cell>
          <cell r="F225">
            <v>60737</v>
          </cell>
          <cell r="G225">
            <v>56751</v>
          </cell>
          <cell r="H225">
            <v>50741</v>
          </cell>
          <cell r="P225">
            <v>68915</v>
          </cell>
          <cell r="Y225">
            <v>71153</v>
          </cell>
          <cell r="AA225">
            <v>76581</v>
          </cell>
        </row>
        <row r="226">
          <cell r="C226">
            <v>26263</v>
          </cell>
          <cell r="D226">
            <v>28668</v>
          </cell>
          <cell r="E226">
            <v>38179</v>
          </cell>
          <cell r="F226">
            <v>50155</v>
          </cell>
          <cell r="G226">
            <v>46974</v>
          </cell>
          <cell r="H226">
            <v>39521</v>
          </cell>
          <cell r="P226">
            <v>58435</v>
          </cell>
          <cell r="Y226">
            <v>59613</v>
          </cell>
          <cell r="AA226">
            <v>64470</v>
          </cell>
        </row>
        <row r="227">
          <cell r="C227">
            <v>4446</v>
          </cell>
          <cell r="D227">
            <v>8336</v>
          </cell>
          <cell r="E227">
            <v>6827</v>
          </cell>
          <cell r="F227">
            <v>10582</v>
          </cell>
          <cell r="G227">
            <v>9777</v>
          </cell>
          <cell r="H227">
            <v>11220</v>
          </cell>
          <cell r="P227">
            <v>10480</v>
          </cell>
          <cell r="Y227">
            <v>11540</v>
          </cell>
          <cell r="AA227">
            <v>12111</v>
          </cell>
        </row>
        <row r="228">
          <cell r="C228">
            <v>53788</v>
          </cell>
          <cell r="D228">
            <v>57076</v>
          </cell>
          <cell r="E228">
            <v>64805</v>
          </cell>
          <cell r="F228">
            <v>50649</v>
          </cell>
          <cell r="G228">
            <v>63868</v>
          </cell>
          <cell r="H228">
            <v>81279</v>
          </cell>
          <cell r="P228">
            <v>58196</v>
          </cell>
          <cell r="Y228">
            <v>63408</v>
          </cell>
          <cell r="AA228">
            <v>66419</v>
          </cell>
        </row>
        <row r="229">
          <cell r="C229">
            <v>55</v>
          </cell>
          <cell r="D229">
            <v>45</v>
          </cell>
          <cell r="E229">
            <v>247</v>
          </cell>
          <cell r="F229">
            <v>111</v>
          </cell>
          <cell r="G229">
            <v>111</v>
          </cell>
          <cell r="H229">
            <v>205</v>
          </cell>
          <cell r="P229">
            <v>117</v>
          </cell>
          <cell r="Y229">
            <v>123</v>
          </cell>
          <cell r="AA229">
            <v>129</v>
          </cell>
        </row>
        <row r="230">
          <cell r="C230">
            <v>171</v>
          </cell>
          <cell r="D230">
            <v>134</v>
          </cell>
          <cell r="E230">
            <v>3009</v>
          </cell>
          <cell r="F230">
            <v>3881</v>
          </cell>
          <cell r="G230">
            <v>3881</v>
          </cell>
          <cell r="H230">
            <v>3022</v>
          </cell>
          <cell r="P230">
            <v>2914</v>
          </cell>
          <cell r="Y230">
            <v>2113</v>
          </cell>
          <cell r="AA230">
            <v>1954</v>
          </cell>
        </row>
        <row r="231">
          <cell r="C231">
            <v>3669</v>
          </cell>
          <cell r="D231">
            <v>3718</v>
          </cell>
          <cell r="E231">
            <v>182</v>
          </cell>
          <cell r="F231">
            <v>500</v>
          </cell>
          <cell r="G231">
            <v>500</v>
          </cell>
          <cell r="H231">
            <v>118</v>
          </cell>
          <cell r="P231">
            <v>295</v>
          </cell>
          <cell r="Y231">
            <v>311</v>
          </cell>
          <cell r="AA231">
            <v>327</v>
          </cell>
        </row>
        <row r="232">
          <cell r="C232">
            <v>2679</v>
          </cell>
          <cell r="D232">
            <v>4254</v>
          </cell>
          <cell r="E232">
            <v>4127</v>
          </cell>
          <cell r="F232">
            <v>3856</v>
          </cell>
          <cell r="G232">
            <v>4106</v>
          </cell>
          <cell r="H232">
            <v>3174</v>
          </cell>
          <cell r="P232">
            <v>5039</v>
          </cell>
          <cell r="Y232">
            <v>4667</v>
          </cell>
          <cell r="AA232">
            <v>7104</v>
          </cell>
        </row>
        <row r="233">
          <cell r="C233">
            <v>672</v>
          </cell>
          <cell r="D233">
            <v>692</v>
          </cell>
          <cell r="E233">
            <v>459</v>
          </cell>
          <cell r="F233">
            <v>672</v>
          </cell>
          <cell r="G233">
            <v>1022</v>
          </cell>
          <cell r="H233">
            <v>859</v>
          </cell>
          <cell r="P233">
            <v>1049</v>
          </cell>
          <cell r="Y233">
            <v>743</v>
          </cell>
          <cell r="AA233">
            <v>780</v>
          </cell>
        </row>
        <row r="234">
          <cell r="C234">
            <v>180</v>
          </cell>
          <cell r="D234">
            <v>160</v>
          </cell>
          <cell r="E234">
            <v>844</v>
          </cell>
          <cell r="F234">
            <v>273</v>
          </cell>
          <cell r="G234">
            <v>440</v>
          </cell>
          <cell r="H234">
            <v>554</v>
          </cell>
          <cell r="P234">
            <v>234</v>
          </cell>
          <cell r="Y234">
            <v>249</v>
          </cell>
          <cell r="AA234">
            <v>261.64999999999998</v>
          </cell>
        </row>
        <row r="235">
          <cell r="C235">
            <v>2530</v>
          </cell>
          <cell r="D235">
            <v>2511</v>
          </cell>
          <cell r="E235">
            <v>3026</v>
          </cell>
          <cell r="F235">
            <v>2802</v>
          </cell>
          <cell r="G235">
            <v>3910</v>
          </cell>
          <cell r="H235">
            <v>3108</v>
          </cell>
          <cell r="P235">
            <v>3897</v>
          </cell>
          <cell r="Y235">
            <v>4060</v>
          </cell>
          <cell r="AA235">
            <v>4264.2</v>
          </cell>
        </row>
        <row r="236">
          <cell r="C236">
            <v>18620</v>
          </cell>
          <cell r="D236">
            <v>18677</v>
          </cell>
          <cell r="E236">
            <v>16131</v>
          </cell>
          <cell r="F236">
            <v>9648</v>
          </cell>
          <cell r="G236">
            <v>12550</v>
          </cell>
          <cell r="H236">
            <v>27871</v>
          </cell>
          <cell r="P236">
            <v>13238</v>
          </cell>
          <cell r="Y236">
            <v>15941</v>
          </cell>
          <cell r="AA236">
            <v>18443</v>
          </cell>
        </row>
        <row r="237">
          <cell r="C237">
            <v>909</v>
          </cell>
          <cell r="D237">
            <v>718</v>
          </cell>
          <cell r="E237">
            <v>1122</v>
          </cell>
          <cell r="F237">
            <v>968</v>
          </cell>
          <cell r="G237">
            <v>1088</v>
          </cell>
          <cell r="H237">
            <v>1105</v>
          </cell>
          <cell r="P237">
            <v>528</v>
          </cell>
          <cell r="Y237">
            <v>555</v>
          </cell>
          <cell r="AA237">
            <v>583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1300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592</v>
          </cell>
          <cell r="D241">
            <v>583</v>
          </cell>
          <cell r="E241">
            <v>0</v>
          </cell>
          <cell r="F241">
            <v>683</v>
          </cell>
          <cell r="G241">
            <v>683</v>
          </cell>
          <cell r="H241">
            <v>251</v>
          </cell>
          <cell r="P241">
            <v>717</v>
          </cell>
          <cell r="Y241">
            <v>755</v>
          </cell>
          <cell r="AA241">
            <v>790</v>
          </cell>
        </row>
        <row r="242">
          <cell r="C242">
            <v>538</v>
          </cell>
          <cell r="D242">
            <v>533</v>
          </cell>
          <cell r="E242">
            <v>668</v>
          </cell>
          <cell r="F242">
            <v>1456</v>
          </cell>
          <cell r="G242">
            <v>1456</v>
          </cell>
          <cell r="H242">
            <v>1710</v>
          </cell>
          <cell r="P242">
            <v>1762</v>
          </cell>
          <cell r="Y242">
            <v>1853</v>
          </cell>
          <cell r="AA242">
            <v>1878</v>
          </cell>
        </row>
        <row r="243">
          <cell r="C243">
            <v>7885</v>
          </cell>
          <cell r="D243">
            <v>4269</v>
          </cell>
          <cell r="E243">
            <v>9607</v>
          </cell>
          <cell r="F243">
            <v>3409</v>
          </cell>
          <cell r="G243">
            <v>5311</v>
          </cell>
          <cell r="H243">
            <v>7106</v>
          </cell>
          <cell r="P243">
            <v>6202</v>
          </cell>
          <cell r="Y243">
            <v>7815</v>
          </cell>
          <cell r="AA243">
            <v>8073</v>
          </cell>
        </row>
        <row r="244">
          <cell r="C244">
            <v>136</v>
          </cell>
          <cell r="D244">
            <v>113</v>
          </cell>
          <cell r="E244">
            <v>137</v>
          </cell>
          <cell r="F244">
            <v>97</v>
          </cell>
          <cell r="G244">
            <v>97</v>
          </cell>
          <cell r="H244">
            <v>157</v>
          </cell>
          <cell r="P244">
            <v>102</v>
          </cell>
          <cell r="Y244">
            <v>107</v>
          </cell>
          <cell r="AA244">
            <v>112.45</v>
          </cell>
        </row>
        <row r="245">
          <cell r="C245">
            <v>998</v>
          </cell>
          <cell r="D245">
            <v>1245</v>
          </cell>
          <cell r="E245">
            <v>1179</v>
          </cell>
          <cell r="F245">
            <v>1669</v>
          </cell>
          <cell r="G245">
            <v>1669</v>
          </cell>
          <cell r="H245">
            <v>1372</v>
          </cell>
          <cell r="P245">
            <v>1752</v>
          </cell>
          <cell r="Y245">
            <v>1840</v>
          </cell>
          <cell r="AA245">
            <v>1932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111</v>
          </cell>
          <cell r="D249">
            <v>92</v>
          </cell>
          <cell r="E249">
            <v>152</v>
          </cell>
          <cell r="F249">
            <v>178</v>
          </cell>
          <cell r="G249">
            <v>178</v>
          </cell>
          <cell r="H249">
            <v>153</v>
          </cell>
          <cell r="P249">
            <v>188</v>
          </cell>
          <cell r="Y249">
            <v>197</v>
          </cell>
          <cell r="AA249">
            <v>206.4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11</v>
          </cell>
          <cell r="D251">
            <v>5</v>
          </cell>
          <cell r="E251">
            <v>0</v>
          </cell>
          <cell r="F251">
            <v>18</v>
          </cell>
          <cell r="G251">
            <v>18</v>
          </cell>
          <cell r="H251">
            <v>6</v>
          </cell>
          <cell r="P251">
            <v>19</v>
          </cell>
          <cell r="Y251">
            <v>20</v>
          </cell>
          <cell r="AA251">
            <v>21</v>
          </cell>
        </row>
        <row r="252">
          <cell r="C252">
            <v>9</v>
          </cell>
          <cell r="D252">
            <v>8</v>
          </cell>
          <cell r="E252">
            <v>0</v>
          </cell>
          <cell r="F252">
            <v>36</v>
          </cell>
          <cell r="G252">
            <v>36</v>
          </cell>
          <cell r="H252">
            <v>36</v>
          </cell>
          <cell r="P252">
            <v>38</v>
          </cell>
          <cell r="Y252">
            <v>40</v>
          </cell>
          <cell r="AA252">
            <v>42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281</v>
          </cell>
          <cell r="D257">
            <v>185</v>
          </cell>
          <cell r="E257">
            <v>237</v>
          </cell>
          <cell r="F257">
            <v>348</v>
          </cell>
          <cell r="G257">
            <v>348</v>
          </cell>
          <cell r="H257">
            <v>434</v>
          </cell>
          <cell r="P257">
            <v>367</v>
          </cell>
          <cell r="Y257">
            <v>387</v>
          </cell>
          <cell r="AA257">
            <v>404.55</v>
          </cell>
        </row>
        <row r="258">
          <cell r="C258">
            <v>424</v>
          </cell>
          <cell r="D258">
            <v>384</v>
          </cell>
          <cell r="E258">
            <v>309</v>
          </cell>
          <cell r="F258">
            <v>626</v>
          </cell>
          <cell r="G258">
            <v>626</v>
          </cell>
          <cell r="H258">
            <v>292</v>
          </cell>
          <cell r="P258">
            <v>657</v>
          </cell>
          <cell r="Y258">
            <v>692</v>
          </cell>
          <cell r="AA258">
            <v>726.1</v>
          </cell>
        </row>
        <row r="259">
          <cell r="C259">
            <v>3797</v>
          </cell>
          <cell r="D259">
            <v>8528</v>
          </cell>
          <cell r="E259">
            <v>7044</v>
          </cell>
          <cell r="F259">
            <v>5633</v>
          </cell>
          <cell r="G259">
            <v>7473</v>
          </cell>
          <cell r="H259">
            <v>10456</v>
          </cell>
          <cell r="P259">
            <v>6488</v>
          </cell>
          <cell r="Y259">
            <v>7412</v>
          </cell>
          <cell r="AA259">
            <v>4641</v>
          </cell>
        </row>
        <row r="260">
          <cell r="C260">
            <v>4428</v>
          </cell>
          <cell r="D260">
            <v>4326</v>
          </cell>
          <cell r="E260">
            <v>5288</v>
          </cell>
          <cell r="F260">
            <v>6642</v>
          </cell>
          <cell r="G260">
            <v>9462</v>
          </cell>
          <cell r="H260">
            <v>9140</v>
          </cell>
          <cell r="P260">
            <v>6040</v>
          </cell>
          <cell r="Y260">
            <v>7073</v>
          </cell>
          <cell r="AA260">
            <v>6216</v>
          </cell>
        </row>
        <row r="261">
          <cell r="C261">
            <v>0</v>
          </cell>
          <cell r="D261">
            <v>0</v>
          </cell>
          <cell r="E261">
            <v>10</v>
          </cell>
          <cell r="F261">
            <v>0</v>
          </cell>
          <cell r="G261">
            <v>0</v>
          </cell>
          <cell r="H261">
            <v>85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4148</v>
          </cell>
          <cell r="D262">
            <v>4947</v>
          </cell>
          <cell r="E262">
            <v>6861</v>
          </cell>
          <cell r="F262">
            <v>6320</v>
          </cell>
          <cell r="G262">
            <v>6780</v>
          </cell>
          <cell r="H262">
            <v>7290</v>
          </cell>
          <cell r="P262">
            <v>5188</v>
          </cell>
          <cell r="Y262">
            <v>5544</v>
          </cell>
          <cell r="AA262">
            <v>6573.9</v>
          </cell>
        </row>
        <row r="263">
          <cell r="C263">
            <v>284</v>
          </cell>
          <cell r="D263">
            <v>188</v>
          </cell>
          <cell r="E263">
            <v>1159</v>
          </cell>
          <cell r="F263">
            <v>127</v>
          </cell>
          <cell r="G263">
            <v>127</v>
          </cell>
          <cell r="H263">
            <v>359</v>
          </cell>
          <cell r="P263">
            <v>633</v>
          </cell>
          <cell r="Y263">
            <v>140</v>
          </cell>
          <cell r="AA263">
            <v>148</v>
          </cell>
        </row>
        <row r="264">
          <cell r="C264">
            <v>459</v>
          </cell>
          <cell r="D264">
            <v>316</v>
          </cell>
          <cell r="E264">
            <v>2369</v>
          </cell>
          <cell r="F264">
            <v>389</v>
          </cell>
          <cell r="G264">
            <v>389</v>
          </cell>
          <cell r="H264">
            <v>1530</v>
          </cell>
          <cell r="P264">
            <v>408</v>
          </cell>
          <cell r="Y264">
            <v>431</v>
          </cell>
          <cell r="AA264">
            <v>453</v>
          </cell>
        </row>
        <row r="265">
          <cell r="C265">
            <v>202</v>
          </cell>
          <cell r="D265">
            <v>445</v>
          </cell>
          <cell r="E265">
            <v>638</v>
          </cell>
          <cell r="F265">
            <v>307</v>
          </cell>
          <cell r="G265">
            <v>307</v>
          </cell>
          <cell r="H265">
            <v>886</v>
          </cell>
          <cell r="P265">
            <v>324</v>
          </cell>
          <cell r="Y265">
            <v>340</v>
          </cell>
          <cell r="AA265">
            <v>355.75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3496</v>
          </cell>
          <cell r="D298">
            <v>2794</v>
          </cell>
          <cell r="E298">
            <v>872</v>
          </cell>
          <cell r="F298">
            <v>4334</v>
          </cell>
          <cell r="G298">
            <v>5271</v>
          </cell>
          <cell r="H298">
            <v>3553</v>
          </cell>
          <cell r="P298">
            <v>629</v>
          </cell>
          <cell r="Y298">
            <v>796</v>
          </cell>
          <cell r="AA298">
            <v>836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937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3496</v>
          </cell>
          <cell r="D300">
            <v>2794</v>
          </cell>
          <cell r="E300">
            <v>872</v>
          </cell>
          <cell r="F300">
            <v>4334</v>
          </cell>
          <cell r="G300">
            <v>4334</v>
          </cell>
          <cell r="H300">
            <v>3553</v>
          </cell>
          <cell r="P300">
            <v>629</v>
          </cell>
          <cell r="Y300">
            <v>796</v>
          </cell>
          <cell r="AA300">
            <v>836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265</v>
          </cell>
          <cell r="D305">
            <v>0</v>
          </cell>
          <cell r="E305">
            <v>442</v>
          </cell>
          <cell r="F305">
            <v>525</v>
          </cell>
          <cell r="G305">
            <v>10525</v>
          </cell>
          <cell r="H305">
            <v>838</v>
          </cell>
          <cell r="P305">
            <v>551</v>
          </cell>
          <cell r="Y305">
            <v>580</v>
          </cell>
          <cell r="AA305">
            <v>609</v>
          </cell>
        </row>
        <row r="306">
          <cell r="C306">
            <v>0</v>
          </cell>
          <cell r="D306">
            <v>412</v>
          </cell>
          <cell r="E306">
            <v>0</v>
          </cell>
          <cell r="F306">
            <v>0</v>
          </cell>
          <cell r="G306">
            <v>0</v>
          </cell>
          <cell r="H306">
            <v>4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Law Making</v>
          </cell>
          <cell r="C353">
            <v>10070</v>
          </cell>
          <cell r="D353">
            <v>8746</v>
          </cell>
          <cell r="E353">
            <v>8550</v>
          </cell>
          <cell r="F353">
            <v>38530</v>
          </cell>
          <cell r="G353">
            <v>31466</v>
          </cell>
          <cell r="H353">
            <v>35998</v>
          </cell>
          <cell r="P353">
            <v>29582</v>
          </cell>
          <cell r="Y353">
            <v>30868</v>
          </cell>
          <cell r="AA353">
            <v>30891</v>
          </cell>
        </row>
        <row r="354">
          <cell r="B354" t="str">
            <v>Oversight</v>
          </cell>
          <cell r="C354">
            <v>19133</v>
          </cell>
          <cell r="D354">
            <v>30423</v>
          </cell>
          <cell r="E354">
            <v>28899</v>
          </cell>
          <cell r="F354">
            <v>37722</v>
          </cell>
          <cell r="G354">
            <v>35601</v>
          </cell>
          <cell r="H354">
            <v>31264</v>
          </cell>
          <cell r="P354">
            <v>40418</v>
          </cell>
          <cell r="Y354">
            <v>42440</v>
          </cell>
          <cell r="AA354">
            <v>44562.000000000007</v>
          </cell>
        </row>
        <row r="355">
          <cell r="B355" t="str">
            <v>Public Participation</v>
          </cell>
          <cell r="C355">
            <v>28258</v>
          </cell>
          <cell r="D355">
            <v>39172</v>
          </cell>
          <cell r="E355">
            <v>32406</v>
          </cell>
          <cell r="F355">
            <v>12061</v>
          </cell>
          <cell r="G355">
            <v>17913</v>
          </cell>
          <cell r="H355">
            <v>12913</v>
          </cell>
          <cell r="P355">
            <v>13047</v>
          </cell>
          <cell r="Y355">
            <v>13700</v>
          </cell>
          <cell r="AA355">
            <v>14385</v>
          </cell>
        </row>
        <row r="356">
          <cell r="B356" t="str">
            <v>Members Facilities</v>
          </cell>
          <cell r="C356">
            <v>23166</v>
          </cell>
          <cell r="D356">
            <v>32151</v>
          </cell>
          <cell r="E356">
            <v>44227</v>
          </cell>
          <cell r="F356">
            <v>41072</v>
          </cell>
          <cell r="G356">
            <v>41746</v>
          </cell>
          <cell r="H356">
            <v>44713</v>
          </cell>
          <cell r="P356">
            <v>54710</v>
          </cell>
          <cell r="Y356">
            <v>44150</v>
          </cell>
          <cell r="AA356">
            <v>44980</v>
          </cell>
        </row>
        <row r="357">
          <cell r="B357" t="str">
            <v>Corporate Governance</v>
          </cell>
          <cell r="C357">
            <v>1938</v>
          </cell>
          <cell r="D357">
            <v>2279</v>
          </cell>
          <cell r="E357">
            <v>4110</v>
          </cell>
          <cell r="F357">
            <v>4061</v>
          </cell>
          <cell r="G357">
            <v>4183</v>
          </cell>
          <cell r="H357">
            <v>3804</v>
          </cell>
          <cell r="P357">
            <v>4985</v>
          </cell>
          <cell r="Y357">
            <v>5431</v>
          </cell>
          <cell r="AA357">
            <v>5727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25230</v>
          </cell>
          <cell r="D375">
            <v>30401</v>
          </cell>
          <cell r="E375">
            <v>35050</v>
          </cell>
          <cell r="F375">
            <v>47495</v>
          </cell>
          <cell r="G375">
            <v>43664</v>
          </cell>
          <cell r="H375">
            <v>39142</v>
          </cell>
          <cell r="P375">
            <v>50728</v>
          </cell>
          <cell r="Y375">
            <v>53299</v>
          </cell>
          <cell r="AA375">
            <v>57304.65</v>
          </cell>
        </row>
        <row r="376">
          <cell r="C376">
            <v>22053</v>
          </cell>
          <cell r="D376">
            <v>24257</v>
          </cell>
          <cell r="E376">
            <v>26237</v>
          </cell>
          <cell r="F376">
            <v>36213</v>
          </cell>
          <cell r="G376">
            <v>32859</v>
          </cell>
          <cell r="H376">
            <v>27860</v>
          </cell>
          <cell r="P376">
            <v>39157</v>
          </cell>
          <cell r="Y376">
            <v>40849</v>
          </cell>
          <cell r="AA376">
            <v>44233</v>
          </cell>
        </row>
        <row r="377">
          <cell r="C377">
            <v>3177</v>
          </cell>
          <cell r="D377">
            <v>6144</v>
          </cell>
          <cell r="E377">
            <v>8813</v>
          </cell>
          <cell r="F377">
            <v>11282</v>
          </cell>
          <cell r="G377">
            <v>10805</v>
          </cell>
          <cell r="H377">
            <v>11282</v>
          </cell>
          <cell r="P377">
            <v>11571</v>
          </cell>
          <cell r="Y377">
            <v>12450</v>
          </cell>
          <cell r="AA377">
            <v>13071.650000000001</v>
          </cell>
        </row>
        <row r="378">
          <cell r="C378">
            <v>39992</v>
          </cell>
          <cell r="D378">
            <v>57706</v>
          </cell>
          <cell r="E378">
            <v>45993</v>
          </cell>
          <cell r="F378">
            <v>48057</v>
          </cell>
          <cell r="G378">
            <v>49177</v>
          </cell>
          <cell r="H378">
            <v>51228</v>
          </cell>
          <cell r="P378">
            <v>40521</v>
          </cell>
          <cell r="Y378">
            <v>42336</v>
          </cell>
          <cell r="AA378">
            <v>40238.649999999994</v>
          </cell>
        </row>
        <row r="379">
          <cell r="C379">
            <v>89</v>
          </cell>
          <cell r="D379">
            <v>98</v>
          </cell>
          <cell r="E379">
            <v>318</v>
          </cell>
          <cell r="F379">
            <v>115</v>
          </cell>
          <cell r="G379">
            <v>115</v>
          </cell>
          <cell r="H379">
            <v>141</v>
          </cell>
          <cell r="P379">
            <v>121</v>
          </cell>
          <cell r="Y379">
            <v>127</v>
          </cell>
          <cell r="AA379">
            <v>133</v>
          </cell>
        </row>
        <row r="380">
          <cell r="C380">
            <v>2688</v>
          </cell>
          <cell r="D380">
            <v>2983</v>
          </cell>
          <cell r="E380">
            <v>1396</v>
          </cell>
          <cell r="F380">
            <v>4649</v>
          </cell>
          <cell r="G380">
            <v>3399</v>
          </cell>
          <cell r="H380">
            <v>3308</v>
          </cell>
          <cell r="P380">
            <v>2924</v>
          </cell>
          <cell r="Y380">
            <v>2953</v>
          </cell>
          <cell r="AA380">
            <v>3068.7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3582</v>
          </cell>
          <cell r="D384">
            <v>14927</v>
          </cell>
          <cell r="E384">
            <v>8646</v>
          </cell>
          <cell r="F384">
            <v>9950</v>
          </cell>
          <cell r="G384">
            <v>11075</v>
          </cell>
          <cell r="H384">
            <v>7590</v>
          </cell>
          <cell r="P384">
            <v>8235</v>
          </cell>
          <cell r="Y384">
            <v>6911</v>
          </cell>
          <cell r="AA384">
            <v>7926</v>
          </cell>
        </row>
        <row r="385">
          <cell r="C385">
            <v>946</v>
          </cell>
          <cell r="D385">
            <v>947</v>
          </cell>
          <cell r="E385">
            <v>2368</v>
          </cell>
          <cell r="F385">
            <v>1605</v>
          </cell>
          <cell r="G385">
            <v>1605</v>
          </cell>
          <cell r="H385">
            <v>1607</v>
          </cell>
          <cell r="P385">
            <v>1358</v>
          </cell>
          <cell r="Y385">
            <v>1565</v>
          </cell>
          <cell r="AA385">
            <v>1643.35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-200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737</v>
          </cell>
          <cell r="D387">
            <v>772</v>
          </cell>
          <cell r="E387">
            <v>657</v>
          </cell>
          <cell r="F387">
            <v>440</v>
          </cell>
          <cell r="G387">
            <v>440</v>
          </cell>
          <cell r="H387">
            <v>593</v>
          </cell>
          <cell r="P387">
            <v>462</v>
          </cell>
          <cell r="Y387">
            <v>709</v>
          </cell>
          <cell r="AA387">
            <v>745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295</v>
          </cell>
          <cell r="D391">
            <v>298</v>
          </cell>
          <cell r="E391">
            <v>790</v>
          </cell>
          <cell r="F391">
            <v>1708</v>
          </cell>
          <cell r="G391">
            <v>1708</v>
          </cell>
          <cell r="H391">
            <v>543</v>
          </cell>
          <cell r="P391">
            <v>1428</v>
          </cell>
          <cell r="Y391">
            <v>1500</v>
          </cell>
          <cell r="AA391">
            <v>1575</v>
          </cell>
        </row>
        <row r="392">
          <cell r="C392">
            <v>13067</v>
          </cell>
          <cell r="D392">
            <v>12359</v>
          </cell>
          <cell r="E392">
            <v>8586</v>
          </cell>
          <cell r="F392">
            <v>10253</v>
          </cell>
          <cell r="G392">
            <v>9653</v>
          </cell>
          <cell r="H392">
            <v>14618</v>
          </cell>
          <cell r="P392">
            <v>8161</v>
          </cell>
          <cell r="Y392">
            <v>8997</v>
          </cell>
          <cell r="AA392">
            <v>8182.1</v>
          </cell>
        </row>
        <row r="393">
          <cell r="C393">
            <v>291</v>
          </cell>
          <cell r="D393">
            <v>332</v>
          </cell>
          <cell r="E393">
            <v>69</v>
          </cell>
          <cell r="F393">
            <v>304</v>
          </cell>
          <cell r="G393">
            <v>304</v>
          </cell>
          <cell r="H393">
            <v>235</v>
          </cell>
          <cell r="P393">
            <v>1319</v>
          </cell>
          <cell r="Y393">
            <v>1385</v>
          </cell>
          <cell r="AA393">
            <v>1454.05</v>
          </cell>
        </row>
        <row r="394">
          <cell r="C394">
            <v>82</v>
          </cell>
          <cell r="D394">
            <v>93</v>
          </cell>
          <cell r="E394">
            <v>42</v>
          </cell>
          <cell r="F394">
            <v>94</v>
          </cell>
          <cell r="G394">
            <v>94</v>
          </cell>
          <cell r="H394">
            <v>132</v>
          </cell>
          <cell r="P394">
            <v>99</v>
          </cell>
          <cell r="Y394">
            <v>104</v>
          </cell>
          <cell r="AA394">
            <v>109</v>
          </cell>
        </row>
        <row r="395">
          <cell r="C395">
            <v>31</v>
          </cell>
          <cell r="D395">
            <v>30</v>
          </cell>
          <cell r="E395">
            <v>0</v>
          </cell>
          <cell r="F395">
            <v>95</v>
          </cell>
          <cell r="G395">
            <v>95</v>
          </cell>
          <cell r="H395">
            <v>95</v>
          </cell>
          <cell r="P395">
            <v>100</v>
          </cell>
          <cell r="Y395">
            <v>105</v>
          </cell>
          <cell r="AA395">
            <v>110.25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54</v>
          </cell>
          <cell r="D399">
            <v>56</v>
          </cell>
          <cell r="E399">
            <v>109</v>
          </cell>
          <cell r="F399">
            <v>100</v>
          </cell>
          <cell r="G399">
            <v>100</v>
          </cell>
          <cell r="H399">
            <v>139</v>
          </cell>
          <cell r="P399">
            <v>107</v>
          </cell>
          <cell r="Y399">
            <v>114</v>
          </cell>
          <cell r="AA399">
            <v>120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87</v>
          </cell>
          <cell r="D407">
            <v>89</v>
          </cell>
          <cell r="E407">
            <v>0</v>
          </cell>
          <cell r="F407">
            <v>401</v>
          </cell>
          <cell r="G407">
            <v>401</v>
          </cell>
          <cell r="H407">
            <v>316</v>
          </cell>
          <cell r="P407">
            <v>78</v>
          </cell>
          <cell r="Y407">
            <v>29</v>
          </cell>
          <cell r="AA407">
            <v>31</v>
          </cell>
        </row>
        <row r="408">
          <cell r="C408">
            <v>71</v>
          </cell>
          <cell r="D408">
            <v>72</v>
          </cell>
          <cell r="E408">
            <v>114</v>
          </cell>
          <cell r="F408">
            <v>606</v>
          </cell>
          <cell r="G408">
            <v>606</v>
          </cell>
          <cell r="H408">
            <v>476</v>
          </cell>
          <cell r="P408">
            <v>487</v>
          </cell>
          <cell r="Y408">
            <v>625</v>
          </cell>
          <cell r="AA408">
            <v>655.5</v>
          </cell>
        </row>
        <row r="409">
          <cell r="C409">
            <v>258</v>
          </cell>
          <cell r="D409">
            <v>259</v>
          </cell>
          <cell r="E409">
            <v>386</v>
          </cell>
          <cell r="F409">
            <v>549</v>
          </cell>
          <cell r="G409">
            <v>549</v>
          </cell>
          <cell r="H409">
            <v>498</v>
          </cell>
          <cell r="P409">
            <v>576</v>
          </cell>
          <cell r="Y409">
            <v>607</v>
          </cell>
          <cell r="AA409">
            <v>637.35</v>
          </cell>
        </row>
        <row r="410">
          <cell r="C410">
            <v>397</v>
          </cell>
          <cell r="D410">
            <v>434</v>
          </cell>
          <cell r="E410">
            <v>166</v>
          </cell>
          <cell r="F410">
            <v>480</v>
          </cell>
          <cell r="G410">
            <v>480</v>
          </cell>
          <cell r="H410">
            <v>0</v>
          </cell>
          <cell r="P410">
            <v>504</v>
          </cell>
          <cell r="Y410">
            <v>530</v>
          </cell>
          <cell r="AA410">
            <v>556.5</v>
          </cell>
        </row>
        <row r="411">
          <cell r="C411">
            <v>1172</v>
          </cell>
          <cell r="D411">
            <v>1363</v>
          </cell>
          <cell r="E411">
            <v>2394</v>
          </cell>
          <cell r="F411">
            <v>3008</v>
          </cell>
          <cell r="G411">
            <v>3858</v>
          </cell>
          <cell r="H411">
            <v>2463</v>
          </cell>
          <cell r="P411">
            <v>2949</v>
          </cell>
          <cell r="Y411">
            <v>3824</v>
          </cell>
          <cell r="AA411">
            <v>2547.4</v>
          </cell>
        </row>
        <row r="412">
          <cell r="C412">
            <v>12242</v>
          </cell>
          <cell r="D412">
            <v>18652</v>
          </cell>
          <cell r="E412">
            <v>13591</v>
          </cell>
          <cell r="F412">
            <v>10248</v>
          </cell>
          <cell r="G412">
            <v>10328</v>
          </cell>
          <cell r="H412">
            <v>12339</v>
          </cell>
          <cell r="P412">
            <v>7737</v>
          </cell>
          <cell r="Y412">
            <v>8150</v>
          </cell>
          <cell r="AA412">
            <v>6343.75</v>
          </cell>
        </row>
        <row r="413">
          <cell r="C413">
            <v>172</v>
          </cell>
          <cell r="D413">
            <v>164</v>
          </cell>
          <cell r="E413">
            <v>11</v>
          </cell>
          <cell r="F413">
            <v>199</v>
          </cell>
          <cell r="G413">
            <v>199</v>
          </cell>
          <cell r="H413">
            <v>88</v>
          </cell>
          <cell r="P413">
            <v>209</v>
          </cell>
          <cell r="Y413">
            <v>220</v>
          </cell>
          <cell r="AA413">
            <v>231</v>
          </cell>
        </row>
        <row r="414">
          <cell r="C414">
            <v>2978</v>
          </cell>
          <cell r="D414">
            <v>2933</v>
          </cell>
          <cell r="E414">
            <v>3923</v>
          </cell>
          <cell r="F414">
            <v>2263</v>
          </cell>
          <cell r="G414">
            <v>2513</v>
          </cell>
          <cell r="H414">
            <v>4062</v>
          </cell>
          <cell r="P414">
            <v>2328</v>
          </cell>
          <cell r="Y414">
            <v>2437</v>
          </cell>
          <cell r="AA414">
            <v>2652.75</v>
          </cell>
        </row>
        <row r="415">
          <cell r="C415">
            <v>743</v>
          </cell>
          <cell r="D415">
            <v>836</v>
          </cell>
          <cell r="E415">
            <v>2427</v>
          </cell>
          <cell r="F415">
            <v>951</v>
          </cell>
          <cell r="G415">
            <v>1816</v>
          </cell>
          <cell r="H415">
            <v>1946</v>
          </cell>
          <cell r="P415">
            <v>1298</v>
          </cell>
          <cell r="Y415">
            <v>1434</v>
          </cell>
          <cell r="AA415">
            <v>1506.95</v>
          </cell>
        </row>
        <row r="416">
          <cell r="C416">
            <v>10</v>
          </cell>
          <cell r="D416">
            <v>9</v>
          </cell>
          <cell r="E416">
            <v>0</v>
          </cell>
          <cell r="F416">
            <v>39</v>
          </cell>
          <cell r="G416">
            <v>39</v>
          </cell>
          <cell r="H416">
            <v>39</v>
          </cell>
          <cell r="P416">
            <v>41</v>
          </cell>
          <cell r="Y416">
            <v>10</v>
          </cell>
          <cell r="AA416">
            <v>10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17343</v>
          </cell>
          <cell r="D440">
            <v>24484</v>
          </cell>
          <cell r="E440">
            <v>37149</v>
          </cell>
          <cell r="F440">
            <v>37894</v>
          </cell>
          <cell r="G440">
            <v>38068</v>
          </cell>
          <cell r="H440">
            <v>38068</v>
          </cell>
          <cell r="P440">
            <v>51493</v>
          </cell>
          <cell r="Y440">
            <v>40954</v>
          </cell>
          <cell r="AA440">
            <v>43001.7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180</v>
          </cell>
          <cell r="E456">
            <v>0</v>
          </cell>
          <cell r="F456">
            <v>0</v>
          </cell>
          <cell r="G456">
            <v>0</v>
          </cell>
          <cell r="H456">
            <v>254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F22" sqref="F2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9</v>
      </c>
      <c r="D9" s="23">
        <f>B.1!F9</f>
        <v>10</v>
      </c>
      <c r="E9" s="23">
        <f>B.1!G9</f>
        <v>12</v>
      </c>
      <c r="F9" s="24">
        <f>B.1!H9</f>
        <v>13</v>
      </c>
      <c r="G9" s="23">
        <f>B.1!I9</f>
        <v>13</v>
      </c>
      <c r="H9" s="25">
        <f>B.1!J9</f>
        <v>13</v>
      </c>
      <c r="I9" s="23">
        <f>B.1!K9</f>
        <v>15</v>
      </c>
      <c r="J9" s="23">
        <f>B.1!L9</f>
        <v>16</v>
      </c>
      <c r="K9" s="23">
        <f>B.1!M9</f>
        <v>16.8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400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485</v>
      </c>
      <c r="D12" s="23">
        <f>B.1!F31</f>
        <v>688</v>
      </c>
      <c r="E12" s="23">
        <f>B.1!G31</f>
        <v>729</v>
      </c>
      <c r="F12" s="24">
        <f>B.1!H31</f>
        <v>779</v>
      </c>
      <c r="G12" s="23">
        <f>B.1!I31</f>
        <v>779</v>
      </c>
      <c r="H12" s="25">
        <f>B.1!J31</f>
        <v>779</v>
      </c>
      <c r="I12" s="23">
        <f>B.1!K31</f>
        <v>819</v>
      </c>
      <c r="J12" s="23">
        <f>B.1!L31</f>
        <v>862</v>
      </c>
      <c r="K12" s="23">
        <f>B.1!M31</f>
        <v>905.1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250</v>
      </c>
      <c r="E13" s="23">
        <f>B.1!G36</f>
        <v>264</v>
      </c>
      <c r="F13" s="24">
        <f>B.1!H36</f>
        <v>273</v>
      </c>
      <c r="G13" s="23">
        <f>B.1!I36</f>
        <v>273</v>
      </c>
      <c r="H13" s="25">
        <f>B.1!J36</f>
        <v>273</v>
      </c>
      <c r="I13" s="23">
        <f>B.1!K36</f>
        <v>295</v>
      </c>
      <c r="J13" s="23">
        <f>B.1!L36</f>
        <v>311</v>
      </c>
      <c r="K13" s="23">
        <f>B.1!M36</f>
        <v>326.55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76</v>
      </c>
      <c r="D14" s="39">
        <f>B.1!F39</f>
        <v>80</v>
      </c>
      <c r="E14" s="39">
        <f>B.1!G39</f>
        <v>85</v>
      </c>
      <c r="F14" s="38">
        <f>B.1!H39</f>
        <v>90</v>
      </c>
      <c r="G14" s="39">
        <f>B.1!I39</f>
        <v>90</v>
      </c>
      <c r="H14" s="40">
        <f>B.1!J39</f>
        <v>90</v>
      </c>
      <c r="I14" s="39">
        <f>B.1!K39</f>
        <v>95</v>
      </c>
      <c r="J14" s="39">
        <f>B.1!L39</f>
        <v>100</v>
      </c>
      <c r="K14" s="39">
        <f>B.1!M39</f>
        <v>105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970</v>
      </c>
      <c r="D15" s="46">
        <f t="shared" ref="D15:K15" si="1">SUM(D5:D14)</f>
        <v>1028</v>
      </c>
      <c r="E15" s="46">
        <f t="shared" si="1"/>
        <v>1090</v>
      </c>
      <c r="F15" s="47">
        <f t="shared" si="1"/>
        <v>1155</v>
      </c>
      <c r="G15" s="46">
        <f t="shared" si="1"/>
        <v>1155</v>
      </c>
      <c r="H15" s="48">
        <f t="shared" si="1"/>
        <v>1155</v>
      </c>
      <c r="I15" s="46">
        <f t="shared" si="1"/>
        <v>1224</v>
      </c>
      <c r="J15" s="46">
        <f t="shared" si="1"/>
        <v>1289</v>
      </c>
      <c r="K15" s="46">
        <f t="shared" si="1"/>
        <v>1353.45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Provincial Legislature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>1. Administration</v>
      </c>
      <c r="C4" s="23">
        <f>'[1]5'!C9</f>
        <v>88258</v>
      </c>
      <c r="D4" s="23">
        <f>'[1]5'!D9</f>
        <v>97286</v>
      </c>
      <c r="E4" s="23">
        <f>'[1]5'!E9</f>
        <v>111125</v>
      </c>
      <c r="F4" s="24">
        <f>'[1]5'!F9</f>
        <v>116245</v>
      </c>
      <c r="G4" s="23">
        <f>'[1]5'!G9</f>
        <v>136415</v>
      </c>
      <c r="H4" s="25">
        <f>'[1]5'!H9</f>
        <v>136415</v>
      </c>
      <c r="I4" s="23">
        <f>'[1]5'!P9</f>
        <v>128291</v>
      </c>
      <c r="J4" s="23">
        <f>'[1]5'!Y9</f>
        <v>135937</v>
      </c>
      <c r="K4" s="23">
        <f>'[1]5'!AA9</f>
        <v>144445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Parliamentary Business</v>
      </c>
      <c r="C5" s="23">
        <f>'[1]5'!$C10</f>
        <v>82565</v>
      </c>
      <c r="D5" s="23">
        <f>'[1]5'!$D10</f>
        <v>112771</v>
      </c>
      <c r="E5" s="23">
        <f>'[1]5'!$E10</f>
        <v>118192</v>
      </c>
      <c r="F5" s="24">
        <f>'[1]5'!$F10</f>
        <v>133446</v>
      </c>
      <c r="G5" s="23">
        <f>'[1]5'!$G10</f>
        <v>130909</v>
      </c>
      <c r="H5" s="25">
        <f>'[1]5'!$H10</f>
        <v>128692</v>
      </c>
      <c r="I5" s="23">
        <f>'[1]5'!$P10</f>
        <v>142742</v>
      </c>
      <c r="J5" s="23">
        <f>'[1]5'!$Y10</f>
        <v>136589</v>
      </c>
      <c r="K5" s="23">
        <f>'[1]5'!$AA10</f>
        <v>140545</v>
      </c>
      <c r="Z5" s="16">
        <f t="shared" si="0"/>
        <v>1</v>
      </c>
      <c r="AA5" s="27">
        <v>4</v>
      </c>
    </row>
    <row r="6" spans="1:27" s="15" customFormat="1" ht="12.75" hidden="1" customHeight="1" x14ac:dyDescent="0.2">
      <c r="A6" s="21"/>
      <c r="B6" s="59" t="str">
        <f>"1. " &amp; '[1]5'!$B11</f>
        <v>1. 0</v>
      </c>
      <c r="C6" s="23">
        <f>'[1]5'!$C11</f>
        <v>0</v>
      </c>
      <c r="D6" s="23">
        <f>'[1]5'!$D11</f>
        <v>0</v>
      </c>
      <c r="E6" s="23">
        <f>'[1]5'!$E11</f>
        <v>0</v>
      </c>
      <c r="F6" s="24">
        <f>'[1]5'!$F11</f>
        <v>0</v>
      </c>
      <c r="G6" s="23">
        <f>'[1]5'!$G11</f>
        <v>0</v>
      </c>
      <c r="H6" s="25">
        <f>'[1]5'!$H11</f>
        <v>0</v>
      </c>
      <c r="I6" s="23">
        <f>'[1]5'!$P11</f>
        <v>0</v>
      </c>
      <c r="J6" s="23">
        <f>'[1]5'!$Y11</f>
        <v>0</v>
      </c>
      <c r="K6" s="23">
        <f>'[1]5'!$AA11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'[1]5'!$B12</f>
        <v>4. 0</v>
      </c>
      <c r="C7" s="23">
        <f>'[1]5'!$C12</f>
        <v>0</v>
      </c>
      <c r="D7" s="23">
        <f>'[1]5'!$D12</f>
        <v>0</v>
      </c>
      <c r="E7" s="23">
        <f>'[1]5'!$E12</f>
        <v>0</v>
      </c>
      <c r="F7" s="24">
        <f>'[1]5'!$F12</f>
        <v>0</v>
      </c>
      <c r="G7" s="23">
        <f>'[1]5'!$G12</f>
        <v>0</v>
      </c>
      <c r="H7" s="25">
        <f>'[1]5'!$H12</f>
        <v>0</v>
      </c>
      <c r="I7" s="23">
        <f>'[1]5'!$P12</f>
        <v>0</v>
      </c>
      <c r="J7" s="23">
        <f>'[1]5'!$Y12</f>
        <v>0</v>
      </c>
      <c r="K7" s="23">
        <f>'[1]5'!$AA12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'[1]5'!$B13</f>
        <v>5. 0</v>
      </c>
      <c r="C8" s="23">
        <f>'[1]5'!$C13</f>
        <v>0</v>
      </c>
      <c r="D8" s="23">
        <f>'[1]5'!$D13</f>
        <v>0</v>
      </c>
      <c r="E8" s="23">
        <f>'[1]5'!$E13</f>
        <v>0</v>
      </c>
      <c r="F8" s="24">
        <f>'[1]5'!$F13</f>
        <v>0</v>
      </c>
      <c r="G8" s="23">
        <f>'[1]5'!$G13</f>
        <v>0</v>
      </c>
      <c r="H8" s="25">
        <f>'[1]5'!$H13</f>
        <v>0</v>
      </c>
      <c r="I8" s="23">
        <f>'[1]5'!$P13</f>
        <v>0</v>
      </c>
      <c r="J8" s="23">
        <f>'[1]5'!$Y13</f>
        <v>0</v>
      </c>
      <c r="K8" s="23">
        <f>'[1]5'!$AA13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</f>
        <v>6. 0</v>
      </c>
      <c r="C9" s="23">
        <f>'[1]5'!$C14</f>
        <v>0</v>
      </c>
      <c r="D9" s="23">
        <f>'[1]5'!$D14</f>
        <v>0</v>
      </c>
      <c r="E9" s="23">
        <f>'[1]5'!$E14</f>
        <v>0</v>
      </c>
      <c r="F9" s="24">
        <f>'[1]5'!$F14</f>
        <v>0</v>
      </c>
      <c r="G9" s="23">
        <f>'[1]5'!$G14</f>
        <v>0</v>
      </c>
      <c r="H9" s="25">
        <f>'[1]5'!$H14</f>
        <v>0</v>
      </c>
      <c r="I9" s="23">
        <f>'[1]5'!$P14</f>
        <v>0</v>
      </c>
      <c r="J9" s="23">
        <f>'[1]5'!$Y14</f>
        <v>0</v>
      </c>
      <c r="K9" s="23">
        <f>'[1]5'!$AA14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'[1]5'!$B15</f>
        <v>7. 0</v>
      </c>
      <c r="C10" s="23">
        <f>'[1]5'!$C15</f>
        <v>0</v>
      </c>
      <c r="D10" s="23">
        <f>'[1]5'!$D15</f>
        <v>0</v>
      </c>
      <c r="E10" s="23">
        <f>'[1]5'!$E15</f>
        <v>0</v>
      </c>
      <c r="F10" s="24">
        <f>'[1]5'!$F15</f>
        <v>0</v>
      </c>
      <c r="G10" s="23">
        <f>'[1]5'!$G15</f>
        <v>0</v>
      </c>
      <c r="H10" s="25">
        <f>'[1]5'!$H15</f>
        <v>0</v>
      </c>
      <c r="I10" s="23">
        <f>'[1]5'!$P15</f>
        <v>0</v>
      </c>
      <c r="J10" s="23">
        <f>'[1]5'!$Y15</f>
        <v>0</v>
      </c>
      <c r="K10" s="23">
        <f>'[1]5'!$AA15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'[1]5'!$B16</f>
        <v>8. 0</v>
      </c>
      <c r="C11" s="23">
        <f>'[1]5'!$C16</f>
        <v>0</v>
      </c>
      <c r="D11" s="23">
        <f>'[1]5'!$D16</f>
        <v>0</v>
      </c>
      <c r="E11" s="23">
        <f>'[1]5'!$E16</f>
        <v>0</v>
      </c>
      <c r="F11" s="24">
        <f>'[1]5'!$F16</f>
        <v>0</v>
      </c>
      <c r="G11" s="23">
        <f>'[1]5'!$G16</f>
        <v>0</v>
      </c>
      <c r="H11" s="25">
        <f>'[1]5'!$H16</f>
        <v>0</v>
      </c>
      <c r="I11" s="23">
        <f>'[1]5'!$P16</f>
        <v>0</v>
      </c>
      <c r="J11" s="23">
        <f>'[1]5'!$Y16</f>
        <v>0</v>
      </c>
      <c r="K11" s="23">
        <f>'[1]5'!$AA16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170823</v>
      </c>
      <c r="D19" s="28">
        <f t="shared" ref="D19:K19" si="1">SUM(D4:D18)</f>
        <v>210057</v>
      </c>
      <c r="E19" s="28">
        <f t="shared" si="1"/>
        <v>229317</v>
      </c>
      <c r="F19" s="29">
        <f t="shared" si="1"/>
        <v>249691</v>
      </c>
      <c r="G19" s="28">
        <f t="shared" si="1"/>
        <v>267324</v>
      </c>
      <c r="H19" s="30">
        <f t="shared" si="1"/>
        <v>265107</v>
      </c>
      <c r="I19" s="28">
        <f t="shared" si="1"/>
        <v>271033</v>
      </c>
      <c r="J19" s="28">
        <f t="shared" si="1"/>
        <v>272526</v>
      </c>
      <c r="K19" s="28">
        <f t="shared" si="1"/>
        <v>284990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169594</v>
      </c>
      <c r="D4" s="52">
        <f t="shared" ref="D4:K4" si="0">SUM(D5:D7)</f>
        <v>202829</v>
      </c>
      <c r="E4" s="52">
        <f t="shared" si="0"/>
        <v>212414</v>
      </c>
      <c r="F4" s="53">
        <f t="shared" si="0"/>
        <v>230735</v>
      </c>
      <c r="G4" s="52">
        <f t="shared" si="0"/>
        <v>237257</v>
      </c>
      <c r="H4" s="54">
        <f t="shared" si="0"/>
        <v>248404</v>
      </c>
      <c r="I4" s="52">
        <f t="shared" si="0"/>
        <v>242280</v>
      </c>
      <c r="J4" s="52">
        <f t="shared" si="0"/>
        <v>256030</v>
      </c>
      <c r="K4" s="52">
        <f t="shared" si="0"/>
        <v>268314.3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75814</v>
      </c>
      <c r="D5" s="34">
        <f>B.2!F5</f>
        <v>88047</v>
      </c>
      <c r="E5" s="34">
        <f>B.2!G5</f>
        <v>101616</v>
      </c>
      <c r="F5" s="35">
        <f>B.2!H5</f>
        <v>132029</v>
      </c>
      <c r="G5" s="34">
        <f>B.2!I5</f>
        <v>124212</v>
      </c>
      <c r="H5" s="36">
        <f>B.2!J5</f>
        <v>115897</v>
      </c>
      <c r="I5" s="34">
        <f>B.2!K5</f>
        <v>143563</v>
      </c>
      <c r="J5" s="34">
        <f>B.2!L5</f>
        <v>150286</v>
      </c>
      <c r="K5" s="36">
        <f>B.2!M5</f>
        <v>161656.65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93780</v>
      </c>
      <c r="D6" s="23">
        <f>B.2!F8</f>
        <v>114782</v>
      </c>
      <c r="E6" s="23">
        <f>B.2!G8</f>
        <v>110798</v>
      </c>
      <c r="F6" s="24">
        <f>B.2!H8</f>
        <v>98706</v>
      </c>
      <c r="G6" s="23">
        <f>B.2!I8</f>
        <v>113045</v>
      </c>
      <c r="H6" s="25">
        <f>B.2!J8</f>
        <v>132507</v>
      </c>
      <c r="I6" s="23">
        <f>B.2!K8</f>
        <v>98717</v>
      </c>
      <c r="J6" s="23">
        <f>B.2!L8</f>
        <v>105744</v>
      </c>
      <c r="K6" s="25">
        <f>B.2!M8</f>
        <v>106657.64999999998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17343</v>
      </c>
      <c r="D8" s="52">
        <f t="shared" ref="D8:K8" si="1">SUM(D9:D15)</f>
        <v>24484</v>
      </c>
      <c r="E8" s="52">
        <f t="shared" si="1"/>
        <v>37149</v>
      </c>
      <c r="F8" s="53">
        <f t="shared" si="1"/>
        <v>37894</v>
      </c>
      <c r="G8" s="52">
        <f t="shared" si="1"/>
        <v>38068</v>
      </c>
      <c r="H8" s="54">
        <f t="shared" si="1"/>
        <v>38068</v>
      </c>
      <c r="I8" s="52">
        <f t="shared" si="1"/>
        <v>51493</v>
      </c>
      <c r="J8" s="52">
        <f t="shared" si="1"/>
        <v>40954</v>
      </c>
      <c r="K8" s="52">
        <f t="shared" si="1"/>
        <v>43001.7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17343</v>
      </c>
      <c r="D14" s="23">
        <f>B.2!F72</f>
        <v>24484</v>
      </c>
      <c r="E14" s="23">
        <f>B.2!G72</f>
        <v>37149</v>
      </c>
      <c r="F14" s="24">
        <f>B.2!H72</f>
        <v>37894</v>
      </c>
      <c r="G14" s="23">
        <f>B.2!I72</f>
        <v>38068</v>
      </c>
      <c r="H14" s="25">
        <f>B.2!J72</f>
        <v>38068</v>
      </c>
      <c r="I14" s="23">
        <f>B.2!K72</f>
        <v>51493</v>
      </c>
      <c r="J14" s="23">
        <f>B.2!L72</f>
        <v>40954</v>
      </c>
      <c r="K14" s="25">
        <f>B.2!M72</f>
        <v>43001.7</v>
      </c>
    </row>
    <row r="15" spans="1:27" s="15" customFormat="1" ht="12.75" customHeight="1" x14ac:dyDescent="0.2">
      <c r="A15" s="21"/>
      <c r="B15" s="22" t="s">
        <v>34</v>
      </c>
      <c r="C15" s="38">
        <f>B.2!E73</f>
        <v>0</v>
      </c>
      <c r="D15" s="39">
        <f>B.2!F73</f>
        <v>0</v>
      </c>
      <c r="E15" s="39">
        <f>B.2!G73</f>
        <v>0</v>
      </c>
      <c r="F15" s="38">
        <f>B.2!H73</f>
        <v>0</v>
      </c>
      <c r="G15" s="39">
        <f>B.2!I73</f>
        <v>0</v>
      </c>
      <c r="H15" s="40">
        <f>B.2!J73</f>
        <v>0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3761</v>
      </c>
      <c r="D16" s="52">
        <f t="shared" ref="D16:K16" si="2">SUM(D17:D23)</f>
        <v>2794</v>
      </c>
      <c r="E16" s="52">
        <f t="shared" si="2"/>
        <v>1314</v>
      </c>
      <c r="F16" s="53">
        <f t="shared" si="2"/>
        <v>4859</v>
      </c>
      <c r="G16" s="52">
        <f t="shared" si="2"/>
        <v>15796</v>
      </c>
      <c r="H16" s="54">
        <f t="shared" si="2"/>
        <v>4391</v>
      </c>
      <c r="I16" s="52">
        <f t="shared" si="2"/>
        <v>1180</v>
      </c>
      <c r="J16" s="52">
        <f t="shared" si="2"/>
        <v>1376</v>
      </c>
      <c r="K16" s="52">
        <f t="shared" si="2"/>
        <v>1445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3496</v>
      </c>
      <c r="D18" s="23">
        <f>B.2!F81</f>
        <v>2794</v>
      </c>
      <c r="E18" s="23">
        <f>B.2!G81</f>
        <v>872</v>
      </c>
      <c r="F18" s="24">
        <f>B.2!H81</f>
        <v>4334</v>
      </c>
      <c r="G18" s="23">
        <f>B.2!I81</f>
        <v>5271</v>
      </c>
      <c r="H18" s="25">
        <f>B.2!J81</f>
        <v>3553</v>
      </c>
      <c r="I18" s="23">
        <f>B.2!K81</f>
        <v>629</v>
      </c>
      <c r="J18" s="23">
        <f>B.2!L81</f>
        <v>796</v>
      </c>
      <c r="K18" s="25">
        <f>B.2!M81</f>
        <v>836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265</v>
      </c>
      <c r="D23" s="39">
        <f>B.2!F88</f>
        <v>0</v>
      </c>
      <c r="E23" s="39">
        <f>B.2!G88</f>
        <v>442</v>
      </c>
      <c r="F23" s="38">
        <f>B.2!H88</f>
        <v>525</v>
      </c>
      <c r="G23" s="39">
        <f>B.2!I88</f>
        <v>10525</v>
      </c>
      <c r="H23" s="40">
        <f>B.2!J88</f>
        <v>838</v>
      </c>
      <c r="I23" s="39">
        <f>B.2!K88</f>
        <v>551</v>
      </c>
      <c r="J23" s="39">
        <f>B.2!L88</f>
        <v>580</v>
      </c>
      <c r="K23" s="40">
        <f>B.2!M88</f>
        <v>609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941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258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190698</v>
      </c>
      <c r="D26" s="28">
        <f t="shared" ref="D26:K26" si="3">+D4+D8+D16+D24</f>
        <v>231048</v>
      </c>
      <c r="E26" s="28">
        <f t="shared" si="3"/>
        <v>250877</v>
      </c>
      <c r="F26" s="29">
        <f t="shared" si="3"/>
        <v>273488</v>
      </c>
      <c r="G26" s="28">
        <f t="shared" si="3"/>
        <v>291121</v>
      </c>
      <c r="H26" s="30">
        <f t="shared" si="3"/>
        <v>291121</v>
      </c>
      <c r="I26" s="28">
        <f t="shared" si="3"/>
        <v>294953</v>
      </c>
      <c r="J26" s="28">
        <f t="shared" si="3"/>
        <v>298360</v>
      </c>
      <c r="K26" s="28">
        <f t="shared" si="3"/>
        <v>312761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Office of the Speaker</v>
      </c>
      <c r="C4" s="23">
        <f>'[1]5'!$C203</f>
        <v>7331</v>
      </c>
      <c r="D4" s="23">
        <f>'[1]5'!$D203</f>
        <v>6737</v>
      </c>
      <c r="E4" s="23">
        <f>'[1]5'!$E203</f>
        <v>7369</v>
      </c>
      <c r="F4" s="35">
        <f>'[1]5'!$F203</f>
        <v>9992</v>
      </c>
      <c r="G4" s="34">
        <f>'[1]5'!$G203</f>
        <v>10507</v>
      </c>
      <c r="H4" s="36">
        <f>'[1]5'!$H203</f>
        <v>9604</v>
      </c>
      <c r="I4" s="23">
        <f>'[1]5'!$P203</f>
        <v>12377</v>
      </c>
      <c r="J4" s="23">
        <f>'[1]5'!$Y203</f>
        <v>13068</v>
      </c>
      <c r="K4" s="23">
        <f>'[1]5'!$AA203</f>
        <v>13723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Office of the Secretary</v>
      </c>
      <c r="C5" s="23">
        <f>'[1]5'!$C204</f>
        <v>6581</v>
      </c>
      <c r="D5" s="23">
        <f>'[1]5'!$D204</f>
        <v>9312</v>
      </c>
      <c r="E5" s="23">
        <f>'[1]5'!$E204</f>
        <v>11692</v>
      </c>
      <c r="F5" s="24">
        <f>'[1]5'!$F204</f>
        <v>14444</v>
      </c>
      <c r="G5" s="23">
        <f>'[1]5'!$G204</f>
        <v>15071</v>
      </c>
      <c r="H5" s="25">
        <f>'[1]5'!$H204</f>
        <v>13000</v>
      </c>
      <c r="I5" s="23">
        <f>'[1]5'!$P204</f>
        <v>15545</v>
      </c>
      <c r="J5" s="23">
        <f>'[1]5'!$Y204</f>
        <v>16324</v>
      </c>
      <c r="K5" s="23">
        <f>'[1]5'!$AA204</f>
        <v>17143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Corporate Services</v>
      </c>
      <c r="C6" s="23">
        <f>'[1]5'!$C205</f>
        <v>52498</v>
      </c>
      <c r="D6" s="23">
        <f>'[1]5'!$D205</f>
        <v>64889</v>
      </c>
      <c r="E6" s="23">
        <f>'[1]5'!$E205</f>
        <v>75591</v>
      </c>
      <c r="F6" s="24">
        <f>'[1]5'!$F205</f>
        <v>71454</v>
      </c>
      <c r="G6" s="23">
        <f>'[1]5'!$G205</f>
        <v>91147</v>
      </c>
      <c r="H6" s="25">
        <f>'[1]5'!$H205</f>
        <v>95128</v>
      </c>
      <c r="I6" s="23">
        <f>'[1]5'!$P205</f>
        <v>77575</v>
      </c>
      <c r="J6" s="23">
        <f>'[1]5'!$Y205</f>
        <v>83660</v>
      </c>
      <c r="K6" s="23">
        <f>'[1]5'!$AA205</f>
        <v>86925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 xml:space="preserve">4. Financial Management </v>
      </c>
      <c r="C7" s="23">
        <f>'[1]5'!$C206</f>
        <v>21848</v>
      </c>
      <c r="D7" s="23">
        <f>'[1]5'!$D206</f>
        <v>16348</v>
      </c>
      <c r="E7" s="23">
        <f>'[1]5'!$E206</f>
        <v>16473</v>
      </c>
      <c r="F7" s="24">
        <f>'[1]5'!$F206</f>
        <v>20355</v>
      </c>
      <c r="G7" s="23">
        <f>'[1]5'!$G206</f>
        <v>19690</v>
      </c>
      <c r="H7" s="25">
        <f>'[1]5'!$H206</f>
        <v>18683</v>
      </c>
      <c r="I7" s="23">
        <f>'[1]5'!$P206</f>
        <v>22794</v>
      </c>
      <c r="J7" s="23">
        <f>'[1]5'!$Y206</f>
        <v>22885</v>
      </c>
      <c r="K7" s="23">
        <f>'[1]5'!$AA206</f>
        <v>26654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'[1]5'!$B207</f>
        <v>5. 0</v>
      </c>
      <c r="C8" s="23">
        <f>'[1]5'!$C207</f>
        <v>0</v>
      </c>
      <c r="D8" s="23">
        <f>'[1]5'!$D207</f>
        <v>0</v>
      </c>
      <c r="E8" s="23">
        <f>'[1]5'!$E207</f>
        <v>0</v>
      </c>
      <c r="F8" s="24">
        <f>'[1]5'!$F207</f>
        <v>0</v>
      </c>
      <c r="G8" s="23">
        <f>'[1]5'!$G207</f>
        <v>0</v>
      </c>
      <c r="H8" s="25">
        <f>'[1]5'!$H207</f>
        <v>0</v>
      </c>
      <c r="I8" s="23">
        <f>'[1]5'!$P207</f>
        <v>0</v>
      </c>
      <c r="J8" s="23">
        <f>'[1]5'!$Y207</f>
        <v>0</v>
      </c>
      <c r="K8" s="23">
        <f>'[1]5'!$AA207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'[1]5'!$B208</f>
        <v>6. 0</v>
      </c>
      <c r="C9" s="23">
        <f>'[1]5'!$C208</f>
        <v>0</v>
      </c>
      <c r="D9" s="23">
        <f>'[1]5'!$D208</f>
        <v>0</v>
      </c>
      <c r="E9" s="23">
        <f>'[1]5'!$E208</f>
        <v>0</v>
      </c>
      <c r="F9" s="24">
        <f>'[1]5'!$F208</f>
        <v>0</v>
      </c>
      <c r="G9" s="23">
        <f>'[1]5'!$G208</f>
        <v>0</v>
      </c>
      <c r="H9" s="25">
        <f>'[1]5'!$H208</f>
        <v>0</v>
      </c>
      <c r="I9" s="23">
        <f>'[1]5'!$P208</f>
        <v>0</v>
      </c>
      <c r="J9" s="23">
        <f>'[1]5'!$Y208</f>
        <v>0</v>
      </c>
      <c r="K9" s="23">
        <f>'[1]5'!$AA208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7. 0</v>
      </c>
      <c r="C10" s="23">
        <f>'[1]5'!$C209</f>
        <v>0</v>
      </c>
      <c r="D10" s="23">
        <f>'[1]5'!$D209</f>
        <v>0</v>
      </c>
      <c r="E10" s="23">
        <f>'[1]5'!$E209</f>
        <v>0</v>
      </c>
      <c r="F10" s="24">
        <f>'[1]5'!$F209</f>
        <v>0</v>
      </c>
      <c r="G10" s="23">
        <f>'[1]5'!$G209</f>
        <v>0</v>
      </c>
      <c r="H10" s="25">
        <f>'[1]5'!$H209</f>
        <v>0</v>
      </c>
      <c r="I10" s="23">
        <f>'[1]5'!$P209</f>
        <v>0</v>
      </c>
      <c r="J10" s="23">
        <f>'[1]5'!$Y209</f>
        <v>0</v>
      </c>
      <c r="K10" s="23">
        <f>'[1]5'!$AA209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'[1]5'!$B210</f>
        <v>8. 0</v>
      </c>
      <c r="C11" s="23">
        <f>'[1]5'!$C210</f>
        <v>0</v>
      </c>
      <c r="D11" s="23">
        <f>'[1]5'!$D210</f>
        <v>0</v>
      </c>
      <c r="E11" s="23">
        <f>'[1]5'!$E210</f>
        <v>0</v>
      </c>
      <c r="F11" s="24">
        <f>'[1]5'!$F210</f>
        <v>0</v>
      </c>
      <c r="G11" s="23">
        <f>'[1]5'!$G210</f>
        <v>0</v>
      </c>
      <c r="H11" s="25">
        <f>'[1]5'!$H210</f>
        <v>0</v>
      </c>
      <c r="I11" s="23">
        <f>'[1]5'!$P210</f>
        <v>0</v>
      </c>
      <c r="J11" s="23">
        <f>'[1]5'!$Y210</f>
        <v>0</v>
      </c>
      <c r="K11" s="23">
        <f>'[1]5'!$AA210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88258</v>
      </c>
      <c r="D19" s="28">
        <f t="shared" ref="D19:K19" si="1">SUM(D4:D18)</f>
        <v>97286</v>
      </c>
      <c r="E19" s="28">
        <f t="shared" si="1"/>
        <v>111125</v>
      </c>
      <c r="F19" s="29">
        <f t="shared" si="1"/>
        <v>116245</v>
      </c>
      <c r="G19" s="28">
        <f t="shared" si="1"/>
        <v>136415</v>
      </c>
      <c r="H19" s="30">
        <f t="shared" si="1"/>
        <v>136415</v>
      </c>
      <c r="I19" s="28">
        <f t="shared" si="1"/>
        <v>128291</v>
      </c>
      <c r="J19" s="28">
        <f t="shared" si="1"/>
        <v>135937</v>
      </c>
      <c r="K19" s="28">
        <f t="shared" si="1"/>
        <v>144445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84497</v>
      </c>
      <c r="D4" s="52">
        <f t="shared" ref="D4:K4" si="0">SUM(D5:D7)</f>
        <v>94080</v>
      </c>
      <c r="E4" s="52">
        <f t="shared" si="0"/>
        <v>109811</v>
      </c>
      <c r="F4" s="53">
        <f t="shared" si="0"/>
        <v>111386</v>
      </c>
      <c r="G4" s="52">
        <f t="shared" si="0"/>
        <v>120619</v>
      </c>
      <c r="H4" s="54">
        <f t="shared" si="0"/>
        <v>132020</v>
      </c>
      <c r="I4" s="52">
        <f t="shared" si="0"/>
        <v>127111</v>
      </c>
      <c r="J4" s="52">
        <f t="shared" si="0"/>
        <v>134561</v>
      </c>
      <c r="K4" s="52">
        <f t="shared" si="0"/>
        <v>143000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30709</v>
      </c>
      <c r="D5" s="34">
        <f>'[1]5'!D$225</f>
        <v>37004</v>
      </c>
      <c r="E5" s="34">
        <f>'[1]5'!E$225</f>
        <v>45006</v>
      </c>
      <c r="F5" s="35">
        <f>'[1]5'!F$225</f>
        <v>60737</v>
      </c>
      <c r="G5" s="34">
        <f>'[1]5'!G$225</f>
        <v>56751</v>
      </c>
      <c r="H5" s="36">
        <f>'[1]5'!H$225</f>
        <v>50741</v>
      </c>
      <c r="I5" s="34">
        <f>'[1]5'!P$225</f>
        <v>68915</v>
      </c>
      <c r="J5" s="34">
        <f>'[1]5'!Y$225</f>
        <v>71153</v>
      </c>
      <c r="K5" s="36">
        <f>'[1]5'!AA$225</f>
        <v>76581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53788</v>
      </c>
      <c r="D6" s="23">
        <f>'[1]5'!D$228</f>
        <v>57076</v>
      </c>
      <c r="E6" s="23">
        <f>'[1]5'!E$228</f>
        <v>64805</v>
      </c>
      <c r="F6" s="24">
        <f>'[1]5'!F$228</f>
        <v>50649</v>
      </c>
      <c r="G6" s="23">
        <f>'[1]5'!G$228</f>
        <v>63868</v>
      </c>
      <c r="H6" s="25">
        <f>'[1]5'!H$228</f>
        <v>81279</v>
      </c>
      <c r="I6" s="23">
        <f>'[1]5'!P$228</f>
        <v>58196</v>
      </c>
      <c r="J6" s="23">
        <f>'[1]5'!Y$228</f>
        <v>63408</v>
      </c>
      <c r="K6" s="25">
        <f>'[1]5'!AA$228</f>
        <v>66419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0</v>
      </c>
      <c r="D7" s="39">
        <f>'[1]5'!D$267</f>
        <v>0</v>
      </c>
      <c r="E7" s="39">
        <f>'[1]5'!E$267</f>
        <v>0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0</v>
      </c>
      <c r="D9" s="34">
        <f>'[1]5'!D$271</f>
        <v>0</v>
      </c>
      <c r="E9" s="34">
        <f>'[1]5'!E$271</f>
        <v>0</v>
      </c>
      <c r="F9" s="35">
        <f>'[1]5'!F$271</f>
        <v>0</v>
      </c>
      <c r="G9" s="34">
        <f>'[1]5'!G$271</f>
        <v>0</v>
      </c>
      <c r="H9" s="36">
        <f>'[1]5'!H$271</f>
        <v>0</v>
      </c>
      <c r="I9" s="34">
        <f>'[1]5'!P$271</f>
        <v>0</v>
      </c>
      <c r="J9" s="34">
        <f>'[1]5'!Y$271</f>
        <v>0</v>
      </c>
      <c r="K9" s="36">
        <f>'[1]5'!AA$271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0</v>
      </c>
      <c r="D10" s="23">
        <f>'[1]5'!D$278</f>
        <v>0</v>
      </c>
      <c r="E10" s="23">
        <f>'[1]5'!E$278</f>
        <v>0</v>
      </c>
      <c r="F10" s="24">
        <f>'[1]5'!F$278</f>
        <v>0</v>
      </c>
      <c r="G10" s="23">
        <f>'[1]5'!G$278</f>
        <v>0</v>
      </c>
      <c r="H10" s="25">
        <f>'[1]5'!H$278</f>
        <v>0</v>
      </c>
      <c r="I10" s="23">
        <f>'[1]5'!P$278</f>
        <v>0</v>
      </c>
      <c r="J10" s="23">
        <f>'[1]5'!Y$278</f>
        <v>0</v>
      </c>
      <c r="K10" s="25">
        <f>'[1]5'!AA$278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0</v>
      </c>
      <c r="D12" s="23">
        <f>'[1]5'!D$282</f>
        <v>0</v>
      </c>
      <c r="E12" s="23">
        <f>'[1]5'!E$282</f>
        <v>0</v>
      </c>
      <c r="F12" s="24">
        <f>'[1]5'!F$282</f>
        <v>0</v>
      </c>
      <c r="G12" s="23">
        <f>'[1]5'!G$282</f>
        <v>0</v>
      </c>
      <c r="H12" s="25">
        <f>'[1]5'!H$282</f>
        <v>0</v>
      </c>
      <c r="I12" s="23">
        <f>'[1]5'!P$282</f>
        <v>0</v>
      </c>
      <c r="J12" s="23">
        <f>'[1]5'!Y$282</f>
        <v>0</v>
      </c>
      <c r="K12" s="25">
        <f>'[1]5'!AA$282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0</v>
      </c>
      <c r="G13" s="23">
        <f>'[1]5'!G$283</f>
        <v>0</v>
      </c>
      <c r="H13" s="25">
        <f>'[1]5'!H$283</f>
        <v>0</v>
      </c>
      <c r="I13" s="23">
        <f>'[1]5'!P$283</f>
        <v>0</v>
      </c>
      <c r="J13" s="23">
        <f>'[1]5'!Y$283</f>
        <v>0</v>
      </c>
      <c r="K13" s="25">
        <f>'[1]5'!AA$283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0</v>
      </c>
      <c r="D15" s="39">
        <f>'[1]5'!D$291</f>
        <v>0</v>
      </c>
      <c r="E15" s="39">
        <f>'[1]5'!E$291</f>
        <v>0</v>
      </c>
      <c r="F15" s="38">
        <f>'[1]5'!F$291</f>
        <v>0</v>
      </c>
      <c r="G15" s="39">
        <f>'[1]5'!G$291</f>
        <v>0</v>
      </c>
      <c r="H15" s="40">
        <f>'[1]5'!H$291</f>
        <v>0</v>
      </c>
      <c r="I15" s="39">
        <f>'[1]5'!P$291</f>
        <v>0</v>
      </c>
      <c r="J15" s="39">
        <f>'[1]5'!Y$291</f>
        <v>0</v>
      </c>
      <c r="K15" s="40">
        <f>'[1]5'!AA$291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3761</v>
      </c>
      <c r="D16" s="52">
        <f t="shared" ref="D16:K16" si="2">SUM(D17:D23)</f>
        <v>2794</v>
      </c>
      <c r="E16" s="52">
        <f t="shared" si="2"/>
        <v>1314</v>
      </c>
      <c r="F16" s="53">
        <f t="shared" si="2"/>
        <v>4859</v>
      </c>
      <c r="G16" s="52">
        <f t="shared" si="2"/>
        <v>15796</v>
      </c>
      <c r="H16" s="54">
        <f t="shared" si="2"/>
        <v>4391</v>
      </c>
      <c r="I16" s="52">
        <f t="shared" si="2"/>
        <v>1180</v>
      </c>
      <c r="J16" s="52">
        <f t="shared" si="2"/>
        <v>1376</v>
      </c>
      <c r="K16" s="52">
        <f t="shared" si="2"/>
        <v>1445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0</v>
      </c>
      <c r="D17" s="34">
        <f>'[1]5'!D$295</f>
        <v>0</v>
      </c>
      <c r="E17" s="34">
        <f>'[1]5'!E$295</f>
        <v>0</v>
      </c>
      <c r="F17" s="35">
        <f>'[1]5'!F$295</f>
        <v>0</v>
      </c>
      <c r="G17" s="34">
        <f>'[1]5'!G$295</f>
        <v>0</v>
      </c>
      <c r="H17" s="36">
        <f>'[1]5'!H$295</f>
        <v>0</v>
      </c>
      <c r="I17" s="34">
        <f>'[1]5'!P$295</f>
        <v>0</v>
      </c>
      <c r="J17" s="34">
        <f>'[1]5'!Y$295</f>
        <v>0</v>
      </c>
      <c r="K17" s="36">
        <f>'[1]5'!AA$295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3496</v>
      </c>
      <c r="D18" s="23">
        <f>'[1]5'!D$298</f>
        <v>2794</v>
      </c>
      <c r="E18" s="23">
        <f>'[1]5'!E$298</f>
        <v>872</v>
      </c>
      <c r="F18" s="24">
        <f>'[1]5'!F$298</f>
        <v>4334</v>
      </c>
      <c r="G18" s="23">
        <f>'[1]5'!G$298</f>
        <v>5271</v>
      </c>
      <c r="H18" s="25">
        <f>'[1]5'!H$298</f>
        <v>3553</v>
      </c>
      <c r="I18" s="23">
        <f>'[1]5'!P$298</f>
        <v>629</v>
      </c>
      <c r="J18" s="23">
        <f>'[1]5'!Y$298</f>
        <v>796</v>
      </c>
      <c r="K18" s="25">
        <f>'[1]5'!AA$298</f>
        <v>836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0</v>
      </c>
      <c r="J22" s="23">
        <f>'[1]5'!Y$304</f>
        <v>0</v>
      </c>
      <c r="K22" s="25">
        <f>'[1]5'!AA$304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265</v>
      </c>
      <c r="D23" s="39">
        <f>'[1]5'!D$305</f>
        <v>0</v>
      </c>
      <c r="E23" s="39">
        <f>'[1]5'!E$305</f>
        <v>442</v>
      </c>
      <c r="F23" s="38">
        <f>'[1]5'!F$305</f>
        <v>525</v>
      </c>
      <c r="G23" s="39">
        <f>'[1]5'!G$305</f>
        <v>10525</v>
      </c>
      <c r="H23" s="40">
        <f>'[1]5'!H$305</f>
        <v>838</v>
      </c>
      <c r="I23" s="39">
        <f>'[1]5'!P$305</f>
        <v>551</v>
      </c>
      <c r="J23" s="39">
        <f>'[1]5'!Y$305</f>
        <v>580</v>
      </c>
      <c r="K23" s="40">
        <f>'[1]5'!AA$305</f>
        <v>609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0</v>
      </c>
      <c r="D24" s="52">
        <f>'[1]5'!D$306</f>
        <v>412</v>
      </c>
      <c r="E24" s="52">
        <f>'[1]5'!E$306</f>
        <v>0</v>
      </c>
      <c r="F24" s="53">
        <f>'[1]5'!F$306</f>
        <v>0</v>
      </c>
      <c r="G24" s="52">
        <f>'[1]5'!G$306</f>
        <v>0</v>
      </c>
      <c r="H24" s="54">
        <f>'[1]5'!H$306</f>
        <v>4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88258</v>
      </c>
      <c r="D26" s="28">
        <f t="shared" ref="D26:K26" si="3">+D4+D8+D16+D24</f>
        <v>97286</v>
      </c>
      <c r="E26" s="28">
        <f t="shared" si="3"/>
        <v>111125</v>
      </c>
      <c r="F26" s="29">
        <f t="shared" si="3"/>
        <v>116245</v>
      </c>
      <c r="G26" s="28">
        <f t="shared" si="3"/>
        <v>136415</v>
      </c>
      <c r="H26" s="30">
        <f t="shared" si="3"/>
        <v>136415</v>
      </c>
      <c r="I26" s="28">
        <f t="shared" si="3"/>
        <v>128291</v>
      </c>
      <c r="J26" s="28">
        <f t="shared" si="3"/>
        <v>135937</v>
      </c>
      <c r="K26" s="28">
        <f t="shared" si="3"/>
        <v>144445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PROPER('[1]5'!$B$10)</f>
        <v>Table 14: Summary of payments and estimates by sub-programme: Parliamentary Business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Law Making</v>
      </c>
      <c r="C4" s="23">
        <f>'[1]5'!$C353</f>
        <v>10070</v>
      </c>
      <c r="D4" s="23">
        <f>'[1]5'!$D353</f>
        <v>8746</v>
      </c>
      <c r="E4" s="23">
        <f>'[1]5'!$E353</f>
        <v>8550</v>
      </c>
      <c r="F4" s="35">
        <f>'[1]5'!$F353</f>
        <v>38530</v>
      </c>
      <c r="G4" s="34">
        <f>'[1]5'!$G353</f>
        <v>31466</v>
      </c>
      <c r="H4" s="36">
        <f>'[1]5'!$H353</f>
        <v>35998</v>
      </c>
      <c r="I4" s="23">
        <f>'[1]5'!$P353</f>
        <v>29582</v>
      </c>
      <c r="J4" s="23">
        <f>'[1]5'!$Y353</f>
        <v>30868</v>
      </c>
      <c r="K4" s="23">
        <f>'[1]5'!$AA353</f>
        <v>30891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Oversight</v>
      </c>
      <c r="C5" s="23">
        <f>'[1]5'!$C354</f>
        <v>19133</v>
      </c>
      <c r="D5" s="23">
        <f>'[1]5'!$D354</f>
        <v>30423</v>
      </c>
      <c r="E5" s="23">
        <f>'[1]5'!$E354</f>
        <v>28899</v>
      </c>
      <c r="F5" s="24">
        <f>'[1]5'!$F354</f>
        <v>37722</v>
      </c>
      <c r="G5" s="23">
        <f>'[1]5'!$G354</f>
        <v>35601</v>
      </c>
      <c r="H5" s="25">
        <f>'[1]5'!$H354</f>
        <v>31264</v>
      </c>
      <c r="I5" s="23">
        <f>'[1]5'!$P354</f>
        <v>40418</v>
      </c>
      <c r="J5" s="23">
        <f>'[1]5'!$Y354</f>
        <v>42440</v>
      </c>
      <c r="K5" s="23">
        <f>'[1]5'!$AA354</f>
        <v>44562.000000000007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Public Participation</v>
      </c>
      <c r="C6" s="23">
        <f>'[1]5'!$C355</f>
        <v>28258</v>
      </c>
      <c r="D6" s="23">
        <f>'[1]5'!$D355</f>
        <v>39172</v>
      </c>
      <c r="E6" s="23">
        <f>'[1]5'!$E355</f>
        <v>32406</v>
      </c>
      <c r="F6" s="24">
        <f>'[1]5'!$F355</f>
        <v>12061</v>
      </c>
      <c r="G6" s="23">
        <f>'[1]5'!$G355</f>
        <v>17913</v>
      </c>
      <c r="H6" s="25">
        <f>'[1]5'!$H355</f>
        <v>12913</v>
      </c>
      <c r="I6" s="23">
        <f>'[1]5'!$P355</f>
        <v>13047</v>
      </c>
      <c r="J6" s="23">
        <f>'[1]5'!$Y355</f>
        <v>13700</v>
      </c>
      <c r="K6" s="23">
        <f>'[1]5'!$AA355</f>
        <v>14385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'[1]5'!$B356</f>
        <v>4. Members Facilities</v>
      </c>
      <c r="C7" s="23">
        <f>'[1]5'!$C356</f>
        <v>23166</v>
      </c>
      <c r="D7" s="23">
        <f>'[1]5'!$D356</f>
        <v>32151</v>
      </c>
      <c r="E7" s="23">
        <f>'[1]5'!$E356</f>
        <v>44227</v>
      </c>
      <c r="F7" s="24">
        <f>'[1]5'!$F356</f>
        <v>41072</v>
      </c>
      <c r="G7" s="23">
        <f>'[1]5'!$G356</f>
        <v>41746</v>
      </c>
      <c r="H7" s="25">
        <f>'[1]5'!$H356</f>
        <v>44713</v>
      </c>
      <c r="I7" s="23">
        <f>'[1]5'!$P356</f>
        <v>54710</v>
      </c>
      <c r="J7" s="23">
        <f>'[1]5'!$Y356</f>
        <v>44150</v>
      </c>
      <c r="K7" s="23">
        <f>'[1]5'!$AA356</f>
        <v>44980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'[1]5'!$B357</f>
        <v>5. Corporate Governance</v>
      </c>
      <c r="C8" s="23">
        <f>'[1]5'!$C357</f>
        <v>1938</v>
      </c>
      <c r="D8" s="23">
        <f>'[1]5'!$D357</f>
        <v>2279</v>
      </c>
      <c r="E8" s="23">
        <f>'[1]5'!$E357</f>
        <v>4110</v>
      </c>
      <c r="F8" s="24">
        <f>'[1]5'!$F357</f>
        <v>4061</v>
      </c>
      <c r="G8" s="23">
        <f>'[1]5'!$G357</f>
        <v>4183</v>
      </c>
      <c r="H8" s="25">
        <f>'[1]5'!$H357</f>
        <v>3804</v>
      </c>
      <c r="I8" s="23">
        <f>'[1]5'!$P357</f>
        <v>4985</v>
      </c>
      <c r="J8" s="23">
        <f>'[1]5'!$Y357</f>
        <v>5431</v>
      </c>
      <c r="K8" s="23">
        <f>'[1]5'!$AA357</f>
        <v>5727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'[1]5'!$B358</f>
        <v>6. 0</v>
      </c>
      <c r="C9" s="23">
        <f>'[1]5'!$C358</f>
        <v>0</v>
      </c>
      <c r="D9" s="23">
        <f>'[1]5'!$D358</f>
        <v>0</v>
      </c>
      <c r="E9" s="23">
        <f>'[1]5'!$E358</f>
        <v>0</v>
      </c>
      <c r="F9" s="24">
        <f>'[1]5'!$F358</f>
        <v>0</v>
      </c>
      <c r="G9" s="23">
        <f>'[1]5'!$G358</f>
        <v>0</v>
      </c>
      <c r="H9" s="25">
        <f>'[1]5'!$H358</f>
        <v>0</v>
      </c>
      <c r="I9" s="23">
        <f>'[1]5'!$P358</f>
        <v>0</v>
      </c>
      <c r="J9" s="23">
        <f>'[1]5'!$Y358</f>
        <v>0</v>
      </c>
      <c r="K9" s="23">
        <f>'[1]5'!$AA358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'[1]5'!$B359</f>
        <v>7. 0</v>
      </c>
      <c r="C10" s="23">
        <f>'[1]5'!$C359</f>
        <v>0</v>
      </c>
      <c r="D10" s="23">
        <f>'[1]5'!$D359</f>
        <v>0</v>
      </c>
      <c r="E10" s="23">
        <f>'[1]5'!$E359</f>
        <v>0</v>
      </c>
      <c r="F10" s="24">
        <f>'[1]5'!$F359</f>
        <v>0</v>
      </c>
      <c r="G10" s="23">
        <f>'[1]5'!$G359</f>
        <v>0</v>
      </c>
      <c r="H10" s="25">
        <f>'[1]5'!$H359</f>
        <v>0</v>
      </c>
      <c r="I10" s="23">
        <f>'[1]5'!$P359</f>
        <v>0</v>
      </c>
      <c r="J10" s="23">
        <f>'[1]5'!$Y359</f>
        <v>0</v>
      </c>
      <c r="K10" s="23">
        <f>'[1]5'!$AA359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82565</v>
      </c>
      <c r="D19" s="28">
        <f t="shared" ref="D19:K19" si="1">SUM(D4:D18)</f>
        <v>112771</v>
      </c>
      <c r="E19" s="28">
        <f t="shared" si="1"/>
        <v>118192</v>
      </c>
      <c r="F19" s="29">
        <f t="shared" si="1"/>
        <v>133446</v>
      </c>
      <c r="G19" s="28">
        <f t="shared" si="1"/>
        <v>130909</v>
      </c>
      <c r="H19" s="30">
        <f t="shared" si="1"/>
        <v>128692</v>
      </c>
      <c r="I19" s="28">
        <f t="shared" si="1"/>
        <v>142742</v>
      </c>
      <c r="J19" s="28">
        <f t="shared" si="1"/>
        <v>136589</v>
      </c>
      <c r="K19" s="28">
        <f t="shared" si="1"/>
        <v>140545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PROPER('[1]5'!$B$10)</f>
        <v>Table 15: Summary of payments and estimates by economic classification: Parliamentary Business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65222</v>
      </c>
      <c r="D4" s="52">
        <f t="shared" ref="D4:K4" si="0">SUM(D5:D7)</f>
        <v>88107</v>
      </c>
      <c r="E4" s="52">
        <f t="shared" si="0"/>
        <v>81043</v>
      </c>
      <c r="F4" s="53">
        <f t="shared" si="0"/>
        <v>95552</v>
      </c>
      <c r="G4" s="52">
        <f t="shared" si="0"/>
        <v>92841</v>
      </c>
      <c r="H4" s="54">
        <f t="shared" si="0"/>
        <v>90370</v>
      </c>
      <c r="I4" s="52">
        <f t="shared" si="0"/>
        <v>91249</v>
      </c>
      <c r="J4" s="52">
        <f t="shared" si="0"/>
        <v>95635</v>
      </c>
      <c r="K4" s="52">
        <f t="shared" si="0"/>
        <v>97543.299999999988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25230</v>
      </c>
      <c r="D5" s="34">
        <f>'[1]5'!D$375</f>
        <v>30401</v>
      </c>
      <c r="E5" s="34">
        <f>'[1]5'!E$375</f>
        <v>35050</v>
      </c>
      <c r="F5" s="35">
        <f>'[1]5'!F$375</f>
        <v>47495</v>
      </c>
      <c r="G5" s="34">
        <f>'[1]5'!G$375</f>
        <v>43664</v>
      </c>
      <c r="H5" s="36">
        <f>'[1]5'!H$375</f>
        <v>39142</v>
      </c>
      <c r="I5" s="34">
        <f>'[1]5'!P$375</f>
        <v>50728</v>
      </c>
      <c r="J5" s="34">
        <f>'[1]5'!Y$375</f>
        <v>53299</v>
      </c>
      <c r="K5" s="36">
        <f>'[1]5'!AA$375</f>
        <v>57304.65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39992</v>
      </c>
      <c r="D6" s="23">
        <f>'[1]5'!D$378</f>
        <v>57706</v>
      </c>
      <c r="E6" s="23">
        <f>'[1]5'!E$378</f>
        <v>45993</v>
      </c>
      <c r="F6" s="24">
        <f>'[1]5'!F$378</f>
        <v>48057</v>
      </c>
      <c r="G6" s="23">
        <f>'[1]5'!G$378</f>
        <v>49177</v>
      </c>
      <c r="H6" s="25">
        <f>'[1]5'!H$378</f>
        <v>51228</v>
      </c>
      <c r="I6" s="23">
        <f>'[1]5'!P$378</f>
        <v>40521</v>
      </c>
      <c r="J6" s="23">
        <f>'[1]5'!Y$378</f>
        <v>42336</v>
      </c>
      <c r="K6" s="25">
        <f>'[1]5'!AA$378</f>
        <v>40238.649999999994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17343</v>
      </c>
      <c r="D8" s="52">
        <f t="shared" ref="D8:K8" si="1">SUM(D9:D15)</f>
        <v>24484</v>
      </c>
      <c r="E8" s="52">
        <f t="shared" si="1"/>
        <v>37149</v>
      </c>
      <c r="F8" s="53">
        <f t="shared" si="1"/>
        <v>37894</v>
      </c>
      <c r="G8" s="52">
        <f t="shared" si="1"/>
        <v>38068</v>
      </c>
      <c r="H8" s="54">
        <f t="shared" si="1"/>
        <v>38068</v>
      </c>
      <c r="I8" s="52">
        <f t="shared" si="1"/>
        <v>51493</v>
      </c>
      <c r="J8" s="52">
        <f t="shared" si="1"/>
        <v>40954</v>
      </c>
      <c r="K8" s="52">
        <f t="shared" si="1"/>
        <v>43001.7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0</v>
      </c>
      <c r="E10" s="23">
        <f>'[1]5'!E$428</f>
        <v>0</v>
      </c>
      <c r="F10" s="24">
        <f>'[1]5'!F$428</f>
        <v>0</v>
      </c>
      <c r="G10" s="23">
        <f>'[1]5'!G$428</f>
        <v>0</v>
      </c>
      <c r="H10" s="25">
        <f>'[1]5'!H$428</f>
        <v>0</v>
      </c>
      <c r="I10" s="23">
        <f>'[1]5'!P$428</f>
        <v>0</v>
      </c>
      <c r="J10" s="23">
        <f>'[1]5'!Y$428</f>
        <v>0</v>
      </c>
      <c r="K10" s="25">
        <f>'[1]5'!AA$428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0</v>
      </c>
      <c r="D12" s="23">
        <f>'[1]5'!D$432</f>
        <v>0</v>
      </c>
      <c r="E12" s="23">
        <f>'[1]5'!E$432</f>
        <v>0</v>
      </c>
      <c r="F12" s="24">
        <f>'[1]5'!F$432</f>
        <v>0</v>
      </c>
      <c r="G12" s="23">
        <f>'[1]5'!G$432</f>
        <v>0</v>
      </c>
      <c r="H12" s="25">
        <f>'[1]5'!H$432</f>
        <v>0</v>
      </c>
      <c r="I12" s="23">
        <f>'[1]5'!P$432</f>
        <v>0</v>
      </c>
      <c r="J12" s="23">
        <f>'[1]5'!Y$432</f>
        <v>0</v>
      </c>
      <c r="K12" s="25">
        <f>'[1]5'!AA$432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17343</v>
      </c>
      <c r="D14" s="23">
        <f>'[1]5'!D$440</f>
        <v>24484</v>
      </c>
      <c r="E14" s="23">
        <f>'[1]5'!E$440</f>
        <v>37149</v>
      </c>
      <c r="F14" s="24">
        <f>'[1]5'!F$440</f>
        <v>37894</v>
      </c>
      <c r="G14" s="23">
        <f>'[1]5'!G$440</f>
        <v>38068</v>
      </c>
      <c r="H14" s="25">
        <f>'[1]5'!H$440</f>
        <v>38068</v>
      </c>
      <c r="I14" s="23">
        <f>'[1]5'!P$440</f>
        <v>51493</v>
      </c>
      <c r="J14" s="23">
        <f>'[1]5'!Y$440</f>
        <v>40954</v>
      </c>
      <c r="K14" s="25">
        <f>'[1]5'!AA$440</f>
        <v>43001.7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0</v>
      </c>
      <c r="D15" s="39">
        <f>'[1]5'!D$441</f>
        <v>0</v>
      </c>
      <c r="E15" s="39">
        <f>'[1]5'!E$441</f>
        <v>0</v>
      </c>
      <c r="F15" s="38">
        <f>'[1]5'!F$441</f>
        <v>0</v>
      </c>
      <c r="G15" s="39">
        <f>'[1]5'!G$441</f>
        <v>0</v>
      </c>
      <c r="H15" s="40">
        <f>'[1]5'!H$441</f>
        <v>0</v>
      </c>
      <c r="I15" s="39">
        <f>'[1]5'!P$441</f>
        <v>0</v>
      </c>
      <c r="J15" s="39">
        <f>'[1]5'!Y$441</f>
        <v>0</v>
      </c>
      <c r="K15" s="40">
        <f>'[1]5'!AA$441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0</v>
      </c>
      <c r="D17" s="34">
        <f>'[1]5'!D$445</f>
        <v>0</v>
      </c>
      <c r="E17" s="34">
        <f>'[1]5'!E$445</f>
        <v>0</v>
      </c>
      <c r="F17" s="35">
        <f>'[1]5'!F$445</f>
        <v>0</v>
      </c>
      <c r="G17" s="34">
        <f>'[1]5'!G$445</f>
        <v>0</v>
      </c>
      <c r="H17" s="36">
        <f>'[1]5'!H$445</f>
        <v>0</v>
      </c>
      <c r="I17" s="34">
        <f>'[1]5'!P$445</f>
        <v>0</v>
      </c>
      <c r="J17" s="34">
        <f>'[1]5'!Y$445</f>
        <v>0</v>
      </c>
      <c r="K17" s="36">
        <f>'[1]5'!AA$445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0</v>
      </c>
      <c r="D18" s="23">
        <f>'[1]5'!D$448</f>
        <v>0</v>
      </c>
      <c r="E18" s="23">
        <f>'[1]5'!E$448</f>
        <v>0</v>
      </c>
      <c r="F18" s="24">
        <f>'[1]5'!F$448</f>
        <v>0</v>
      </c>
      <c r="G18" s="23">
        <f>'[1]5'!G$448</f>
        <v>0</v>
      </c>
      <c r="H18" s="25">
        <f>'[1]5'!H$448</f>
        <v>0</v>
      </c>
      <c r="I18" s="23">
        <f>'[1]5'!P$448</f>
        <v>0</v>
      </c>
      <c r="J18" s="23">
        <f>'[1]5'!Y$448</f>
        <v>0</v>
      </c>
      <c r="K18" s="25">
        <f>'[1]5'!AA$448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0</v>
      </c>
      <c r="D23" s="39">
        <f>'[1]5'!D$455</f>
        <v>0</v>
      </c>
      <c r="E23" s="39">
        <f>'[1]5'!E$455</f>
        <v>0</v>
      </c>
      <c r="F23" s="38">
        <f>'[1]5'!F$455</f>
        <v>0</v>
      </c>
      <c r="G23" s="39">
        <f>'[1]5'!G$455</f>
        <v>0</v>
      </c>
      <c r="H23" s="40">
        <f>'[1]5'!H$455</f>
        <v>0</v>
      </c>
      <c r="I23" s="39">
        <f>'[1]5'!P$455</f>
        <v>0</v>
      </c>
      <c r="J23" s="39">
        <f>'[1]5'!Y$455</f>
        <v>0</v>
      </c>
      <c r="K23" s="40">
        <f>'[1]5'!AA$455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0</v>
      </c>
      <c r="D24" s="52">
        <f>'[1]5'!D$456</f>
        <v>180</v>
      </c>
      <c r="E24" s="52">
        <f>'[1]5'!E$456</f>
        <v>0</v>
      </c>
      <c r="F24" s="53">
        <f>'[1]5'!F$456</f>
        <v>0</v>
      </c>
      <c r="G24" s="52">
        <f>'[1]5'!G$456</f>
        <v>0</v>
      </c>
      <c r="H24" s="54">
        <f>'[1]5'!H$456</f>
        <v>254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82565</v>
      </c>
      <c r="D26" s="28">
        <f t="shared" ref="D26:K26" si="3">+D4+D8+D16+D24</f>
        <v>112771</v>
      </c>
      <c r="E26" s="28">
        <f t="shared" si="3"/>
        <v>118192</v>
      </c>
      <c r="F26" s="29">
        <f t="shared" si="3"/>
        <v>133446</v>
      </c>
      <c r="G26" s="28">
        <f t="shared" si="3"/>
        <v>130909</v>
      </c>
      <c r="H26" s="30">
        <f t="shared" si="3"/>
        <v>128692</v>
      </c>
      <c r="I26" s="28">
        <f t="shared" si="3"/>
        <v>142742</v>
      </c>
      <c r="J26" s="28">
        <f t="shared" si="3"/>
        <v>136589</v>
      </c>
      <c r="K26" s="28">
        <f t="shared" si="3"/>
        <v>140545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PROPER('[1]5'!$B$11)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1. 0</v>
      </c>
      <c r="C4" s="23">
        <f>'[1]5'!$C503</f>
        <v>0</v>
      </c>
      <c r="D4" s="23">
        <f>'[1]5'!$D503</f>
        <v>0</v>
      </c>
      <c r="E4" s="23">
        <f>'[1]5'!$E503</f>
        <v>0</v>
      </c>
      <c r="F4" s="35">
        <f>'[1]5'!$F503</f>
        <v>0</v>
      </c>
      <c r="G4" s="34">
        <f>'[1]5'!$G503</f>
        <v>0</v>
      </c>
      <c r="H4" s="36">
        <f>'[1]5'!$H503</f>
        <v>0</v>
      </c>
      <c r="I4" s="23">
        <f>'[1]5'!$P503</f>
        <v>0</v>
      </c>
      <c r="J4" s="23">
        <f>'[1]5'!$Y503</f>
        <v>0</v>
      </c>
      <c r="K4" s="23">
        <f>'[1]5'!$AA503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2. 0</v>
      </c>
      <c r="C5" s="23">
        <f>'[1]5'!$C504</f>
        <v>0</v>
      </c>
      <c r="D5" s="23">
        <f>'[1]5'!$D504</f>
        <v>0</v>
      </c>
      <c r="E5" s="23">
        <f>'[1]5'!$E504</f>
        <v>0</v>
      </c>
      <c r="F5" s="24">
        <f>'[1]5'!$F504</f>
        <v>0</v>
      </c>
      <c r="G5" s="23">
        <f>'[1]5'!$G504</f>
        <v>0</v>
      </c>
      <c r="H5" s="25">
        <f>'[1]5'!$H504</f>
        <v>0</v>
      </c>
      <c r="I5" s="23">
        <f>'[1]5'!$P504</f>
        <v>0</v>
      </c>
      <c r="J5" s="23">
        <f>'[1]5'!$Y504</f>
        <v>0</v>
      </c>
      <c r="K5" s="23">
        <f>'[1]5'!$AA504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'[1]5'!$B505</f>
        <v>3. 0</v>
      </c>
      <c r="C6" s="23">
        <f>'[1]5'!$C505</f>
        <v>0</v>
      </c>
      <c r="D6" s="23">
        <f>'[1]5'!$D505</f>
        <v>0</v>
      </c>
      <c r="E6" s="23">
        <f>'[1]5'!$E505</f>
        <v>0</v>
      </c>
      <c r="F6" s="24">
        <f>'[1]5'!$F505</f>
        <v>0</v>
      </c>
      <c r="G6" s="23">
        <f>'[1]5'!$G505</f>
        <v>0</v>
      </c>
      <c r="H6" s="25">
        <f>'[1]5'!$H505</f>
        <v>0</v>
      </c>
      <c r="I6" s="23">
        <f>'[1]5'!$P505</f>
        <v>0</v>
      </c>
      <c r="J6" s="23">
        <f>'[1]5'!$Y505</f>
        <v>0</v>
      </c>
      <c r="K6" s="23">
        <f>'[1]5'!$AA505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'[1]5'!$B506</f>
        <v>4. 0</v>
      </c>
      <c r="C7" s="23">
        <f>'[1]5'!$C506</f>
        <v>0</v>
      </c>
      <c r="D7" s="23">
        <f>'[1]5'!$D506</f>
        <v>0</v>
      </c>
      <c r="E7" s="23">
        <f>'[1]5'!$E506</f>
        <v>0</v>
      </c>
      <c r="F7" s="24">
        <f>'[1]5'!$F506</f>
        <v>0</v>
      </c>
      <c r="G7" s="23">
        <f>'[1]5'!$G506</f>
        <v>0</v>
      </c>
      <c r="H7" s="25">
        <f>'[1]5'!$H506</f>
        <v>0</v>
      </c>
      <c r="I7" s="23">
        <f>'[1]5'!$P506</f>
        <v>0</v>
      </c>
      <c r="J7" s="23">
        <f>'[1]5'!$Y506</f>
        <v>0</v>
      </c>
      <c r="K7" s="23">
        <f>'[1]5'!$AA506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F10" sqref="F1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'[1]5'!$B$11)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0</v>
      </c>
      <c r="D5" s="34">
        <f>'[1]5'!D$525</f>
        <v>0</v>
      </c>
      <c r="E5" s="34">
        <f>'[1]5'!E$525</f>
        <v>0</v>
      </c>
      <c r="F5" s="35">
        <f>'[1]5'!F$525</f>
        <v>0</v>
      </c>
      <c r="G5" s="34">
        <f>'[1]5'!G$525</f>
        <v>0</v>
      </c>
      <c r="H5" s="36">
        <f>'[1]5'!H$525</f>
        <v>0</v>
      </c>
      <c r="I5" s="34">
        <f>'[1]5'!P$525</f>
        <v>0</v>
      </c>
      <c r="J5" s="34">
        <f>'[1]5'!Y$525</f>
        <v>0</v>
      </c>
      <c r="K5" s="36">
        <f>'[1]5'!AA$525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0</v>
      </c>
      <c r="D6" s="23">
        <f>'[1]5'!D$528</f>
        <v>0</v>
      </c>
      <c r="E6" s="23">
        <f>'[1]5'!E$528</f>
        <v>0</v>
      </c>
      <c r="F6" s="24">
        <f>'[1]5'!F$528</f>
        <v>0</v>
      </c>
      <c r="G6" s="23">
        <f>'[1]5'!G$528</f>
        <v>0</v>
      </c>
      <c r="H6" s="25">
        <f>'[1]5'!H$528</f>
        <v>0</v>
      </c>
      <c r="I6" s="23">
        <f>'[1]5'!P$528</f>
        <v>0</v>
      </c>
      <c r="J6" s="23">
        <f>'[1]5'!Y$528</f>
        <v>0</v>
      </c>
      <c r="K6" s="25">
        <f>'[1]5'!AA$528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0</v>
      </c>
      <c r="D9" s="34">
        <f>'[1]5'!D$571</f>
        <v>0</v>
      </c>
      <c r="E9" s="34">
        <f>'[1]5'!E$571</f>
        <v>0</v>
      </c>
      <c r="F9" s="35">
        <f>'[1]5'!F$571</f>
        <v>0</v>
      </c>
      <c r="G9" s="34">
        <f>'[1]5'!G$571</f>
        <v>0</v>
      </c>
      <c r="H9" s="36">
        <f>'[1]5'!H$571</f>
        <v>0</v>
      </c>
      <c r="I9" s="34">
        <f>'[1]5'!P$571</f>
        <v>0</v>
      </c>
      <c r="J9" s="34">
        <f>'[1]5'!Y$571</f>
        <v>0</v>
      </c>
      <c r="K9" s="36">
        <f>'[1]5'!AA$571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0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0</v>
      </c>
      <c r="D14" s="23">
        <f>'[1]5'!D$590</f>
        <v>0</v>
      </c>
      <c r="E14" s="23">
        <f>'[1]5'!E$590</f>
        <v>0</v>
      </c>
      <c r="F14" s="24">
        <f>'[1]5'!F$590</f>
        <v>0</v>
      </c>
      <c r="G14" s="23">
        <f>'[1]5'!G$590</f>
        <v>0</v>
      </c>
      <c r="H14" s="25">
        <f>'[1]5'!H$590</f>
        <v>0</v>
      </c>
      <c r="I14" s="23">
        <f>'[1]5'!P$590</f>
        <v>0</v>
      </c>
      <c r="J14" s="23">
        <f>'[1]5'!Y$590</f>
        <v>0</v>
      </c>
      <c r="K14" s="25">
        <f>'[1]5'!AA$590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0</v>
      </c>
      <c r="D15" s="39">
        <f>'[1]5'!D$591</f>
        <v>0</v>
      </c>
      <c r="E15" s="39">
        <f>'[1]5'!E$591</f>
        <v>0</v>
      </c>
      <c r="F15" s="38">
        <f>'[1]5'!F$591</f>
        <v>0</v>
      </c>
      <c r="G15" s="39">
        <f>'[1]5'!G$591</f>
        <v>0</v>
      </c>
      <c r="H15" s="40">
        <f>'[1]5'!H$591</f>
        <v>0</v>
      </c>
      <c r="I15" s="39">
        <f>'[1]5'!P$591</f>
        <v>0</v>
      </c>
      <c r="J15" s="39">
        <f>'[1]5'!Y$591</f>
        <v>0</v>
      </c>
      <c r="K15" s="40">
        <f>'[1]5'!AA$591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0</v>
      </c>
      <c r="D17" s="34">
        <f>'[1]5'!D$595</f>
        <v>0</v>
      </c>
      <c r="E17" s="34">
        <f>'[1]5'!E$595</f>
        <v>0</v>
      </c>
      <c r="F17" s="35">
        <f>'[1]5'!F$595</f>
        <v>0</v>
      </c>
      <c r="G17" s="34">
        <f>'[1]5'!G$595</f>
        <v>0</v>
      </c>
      <c r="H17" s="36">
        <f>'[1]5'!H$595</f>
        <v>0</v>
      </c>
      <c r="I17" s="34">
        <f>'[1]5'!P$595</f>
        <v>0</v>
      </c>
      <c r="J17" s="34">
        <f>'[1]5'!Y$595</f>
        <v>0</v>
      </c>
      <c r="K17" s="36">
        <f>'[1]5'!AA$595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0</v>
      </c>
      <c r="D18" s="23">
        <f>'[1]5'!D$598</f>
        <v>0</v>
      </c>
      <c r="E18" s="23">
        <f>'[1]5'!E$598</f>
        <v>0</v>
      </c>
      <c r="F18" s="24">
        <f>'[1]5'!F$598</f>
        <v>0</v>
      </c>
      <c r="G18" s="23">
        <f>'[1]5'!G$598</f>
        <v>0</v>
      </c>
      <c r="H18" s="25">
        <f>'[1]5'!H$598</f>
        <v>0</v>
      </c>
      <c r="I18" s="23">
        <f>'[1]5'!P$598</f>
        <v>0</v>
      </c>
      <c r="J18" s="23">
        <f>'[1]5'!Y$598</f>
        <v>0</v>
      </c>
      <c r="K18" s="25">
        <f>'[1]5'!AA$598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0</v>
      </c>
      <c r="K21" s="25">
        <f>'[1]5'!AA$603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0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0</v>
      </c>
      <c r="K23" s="40">
        <f>'[1]5'!AA$605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0</v>
      </c>
      <c r="D24" s="52">
        <f>'[1]5'!D$606</f>
        <v>0</v>
      </c>
      <c r="E24" s="52">
        <f>'[1]5'!E$606</f>
        <v>0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4" sqref="G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1. 0</v>
      </c>
      <c r="C4" s="23">
        <f>'[1]5'!$C653</f>
        <v>0</v>
      </c>
      <c r="D4" s="23">
        <f>'[1]5'!$D653</f>
        <v>0</v>
      </c>
      <c r="E4" s="23">
        <f>'[1]5'!$E653</f>
        <v>0</v>
      </c>
      <c r="F4" s="35">
        <f>'[1]5'!$F653</f>
        <v>0</v>
      </c>
      <c r="G4" s="34">
        <f>'[1]5'!$G653</f>
        <v>0</v>
      </c>
      <c r="H4" s="36">
        <f>'[1]5'!$H653</f>
        <v>0</v>
      </c>
      <c r="I4" s="23">
        <f>'[1]5'!$P653</f>
        <v>0</v>
      </c>
      <c r="J4" s="23">
        <f>'[1]5'!$Y653</f>
        <v>0</v>
      </c>
      <c r="K4" s="23">
        <f>'[1]5'!$AA653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2. 0</v>
      </c>
      <c r="C5" s="23">
        <f>'[1]5'!$C654</f>
        <v>0</v>
      </c>
      <c r="D5" s="23">
        <f>'[1]5'!$D654</f>
        <v>0</v>
      </c>
      <c r="E5" s="23">
        <f>'[1]5'!$E654</f>
        <v>0</v>
      </c>
      <c r="F5" s="24">
        <f>'[1]5'!$F654</f>
        <v>0</v>
      </c>
      <c r="G5" s="23">
        <f>'[1]5'!$G654</f>
        <v>0</v>
      </c>
      <c r="H5" s="25">
        <f>'[1]5'!$H654</f>
        <v>0</v>
      </c>
      <c r="I5" s="23">
        <f>'[1]5'!$P654</f>
        <v>0</v>
      </c>
      <c r="J5" s="23">
        <f>'[1]5'!$Y654</f>
        <v>0</v>
      </c>
      <c r="K5" s="23">
        <f>'[1]5'!$AA654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3. 0</v>
      </c>
      <c r="C6" s="23">
        <f>'[1]5'!$C655</f>
        <v>0</v>
      </c>
      <c r="D6" s="23">
        <f>'[1]5'!$D655</f>
        <v>0</v>
      </c>
      <c r="E6" s="23">
        <f>'[1]5'!$E655</f>
        <v>0</v>
      </c>
      <c r="F6" s="24">
        <f>'[1]5'!$F655</f>
        <v>0</v>
      </c>
      <c r="G6" s="23">
        <f>'[1]5'!$G655</f>
        <v>0</v>
      </c>
      <c r="H6" s="25">
        <f>'[1]5'!$H655</f>
        <v>0</v>
      </c>
      <c r="I6" s="23">
        <f>'[1]5'!$P655</f>
        <v>0</v>
      </c>
      <c r="J6" s="23">
        <f>'[1]5'!$Y655</f>
        <v>0</v>
      </c>
      <c r="K6" s="23">
        <f>'[1]5'!$AA655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0</v>
      </c>
      <c r="D5" s="34">
        <f>'[1]5'!D$675</f>
        <v>0</v>
      </c>
      <c r="E5" s="34">
        <f>'[1]5'!E$675</f>
        <v>0</v>
      </c>
      <c r="F5" s="35">
        <f>'[1]5'!F$675</f>
        <v>0</v>
      </c>
      <c r="G5" s="34">
        <f>'[1]5'!G$675</f>
        <v>0</v>
      </c>
      <c r="H5" s="36">
        <f>'[1]5'!H$675</f>
        <v>0</v>
      </c>
      <c r="I5" s="34">
        <f>'[1]5'!P$675</f>
        <v>0</v>
      </c>
      <c r="J5" s="34">
        <f>'[1]5'!Y$675</f>
        <v>0</v>
      </c>
      <c r="K5" s="36">
        <f>'[1]5'!AA$675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0</v>
      </c>
      <c r="D6" s="23">
        <f>'[1]5'!D$678</f>
        <v>0</v>
      </c>
      <c r="E6" s="23">
        <f>'[1]5'!E$678</f>
        <v>0</v>
      </c>
      <c r="F6" s="24">
        <f>'[1]5'!F$678</f>
        <v>0</v>
      </c>
      <c r="G6" s="23">
        <f>'[1]5'!G$678</f>
        <v>0</v>
      </c>
      <c r="H6" s="25">
        <f>'[1]5'!H$678</f>
        <v>0</v>
      </c>
      <c r="I6" s="23">
        <f>'[1]5'!P$678</f>
        <v>0</v>
      </c>
      <c r="J6" s="23">
        <f>'[1]5'!Y$678</f>
        <v>0</v>
      </c>
      <c r="K6" s="25">
        <f>'[1]5'!AA$678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0</v>
      </c>
      <c r="D15" s="39">
        <f>'[1]5'!D$741</f>
        <v>0</v>
      </c>
      <c r="E15" s="39">
        <f>'[1]5'!E$741</f>
        <v>0</v>
      </c>
      <c r="F15" s="38">
        <f>'[1]5'!F$741</f>
        <v>0</v>
      </c>
      <c r="G15" s="39">
        <f>'[1]5'!G$741</f>
        <v>0</v>
      </c>
      <c r="H15" s="40">
        <f>'[1]5'!H$741</f>
        <v>0</v>
      </c>
      <c r="I15" s="39">
        <f>'[1]5'!P$741</f>
        <v>0</v>
      </c>
      <c r="J15" s="39">
        <f>'[1]5'!Y$741</f>
        <v>0</v>
      </c>
      <c r="K15" s="40">
        <f>'[1]5'!AA$741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0</v>
      </c>
      <c r="D18" s="23">
        <f>'[1]5'!D$748</f>
        <v>0</v>
      </c>
      <c r="E18" s="23">
        <f>'[1]5'!E$748</f>
        <v>0</v>
      </c>
      <c r="F18" s="24">
        <f>'[1]5'!F$748</f>
        <v>0</v>
      </c>
      <c r="G18" s="23">
        <f>'[1]5'!G$748</f>
        <v>0</v>
      </c>
      <c r="H18" s="25">
        <f>'[1]5'!H$748</f>
        <v>0</v>
      </c>
      <c r="I18" s="23">
        <f>'[1]5'!P$748</f>
        <v>0</v>
      </c>
      <c r="J18" s="23">
        <f>'[1]5'!Y$748</f>
        <v>0</v>
      </c>
      <c r="K18" s="25">
        <f>'[1]5'!AA$748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0</v>
      </c>
      <c r="D24" s="52">
        <f>'[1]5'!D$756</f>
        <v>0</v>
      </c>
      <c r="E24" s="52">
        <f>'[1]5'!E$756</f>
        <v>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1. 0</v>
      </c>
      <c r="C4" s="23">
        <f>'[1]5'!$C803</f>
        <v>0</v>
      </c>
      <c r="D4" s="23">
        <f>'[1]5'!$D803</f>
        <v>0</v>
      </c>
      <c r="E4" s="23">
        <f>'[1]5'!$E803</f>
        <v>0</v>
      </c>
      <c r="F4" s="35">
        <f>'[1]5'!$F803</f>
        <v>0</v>
      </c>
      <c r="G4" s="34">
        <f>'[1]5'!$G803</f>
        <v>0</v>
      </c>
      <c r="H4" s="36">
        <f>'[1]5'!$H803</f>
        <v>0</v>
      </c>
      <c r="I4" s="23">
        <f>'[1]5'!$P803</f>
        <v>0</v>
      </c>
      <c r="J4" s="23">
        <f>'[1]5'!$Y803</f>
        <v>0</v>
      </c>
      <c r="K4" s="23">
        <f>'[1]5'!$AA803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0</v>
      </c>
      <c r="D5" s="34">
        <f>'[1]5'!D$825</f>
        <v>0</v>
      </c>
      <c r="E5" s="34">
        <f>'[1]5'!E$825</f>
        <v>0</v>
      </c>
      <c r="F5" s="35">
        <f>'[1]5'!F$825</f>
        <v>0</v>
      </c>
      <c r="G5" s="34">
        <f>'[1]5'!G$825</f>
        <v>0</v>
      </c>
      <c r="H5" s="36">
        <f>'[1]5'!H$825</f>
        <v>0</v>
      </c>
      <c r="I5" s="34">
        <f>'[1]5'!P$825</f>
        <v>0</v>
      </c>
      <c r="J5" s="34">
        <f>'[1]5'!Y$825</f>
        <v>0</v>
      </c>
      <c r="K5" s="36">
        <f>'[1]5'!AA$825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0</v>
      </c>
      <c r="D6" s="23">
        <f>'[1]5'!D$828</f>
        <v>0</v>
      </c>
      <c r="E6" s="23">
        <f>'[1]5'!E$828</f>
        <v>0</v>
      </c>
      <c r="F6" s="24">
        <f>'[1]5'!F$828</f>
        <v>0</v>
      </c>
      <c r="G6" s="23">
        <f>'[1]5'!G$828</f>
        <v>0</v>
      </c>
      <c r="H6" s="25">
        <f>'[1]5'!H$828</f>
        <v>0</v>
      </c>
      <c r="I6" s="23">
        <f>'[1]5'!P$828</f>
        <v>0</v>
      </c>
      <c r="J6" s="23">
        <f>'[1]5'!Y$828</f>
        <v>0</v>
      </c>
      <c r="K6" s="25">
        <f>'[1]5'!AA$828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0</v>
      </c>
      <c r="E9" s="34">
        <f>'[1]5'!E$871</f>
        <v>0</v>
      </c>
      <c r="F9" s="35">
        <f>'[1]5'!F$871</f>
        <v>0</v>
      </c>
      <c r="G9" s="34">
        <f>'[1]5'!G$871</f>
        <v>0</v>
      </c>
      <c r="H9" s="36">
        <f>'[1]5'!H$871</f>
        <v>0</v>
      </c>
      <c r="I9" s="34">
        <f>'[1]5'!P$871</f>
        <v>0</v>
      </c>
      <c r="J9" s="34">
        <f>'[1]5'!Y$871</f>
        <v>0</v>
      </c>
      <c r="K9" s="36">
        <f>'[1]5'!AA$871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0</v>
      </c>
      <c r="D15" s="39">
        <f>'[1]5'!D$891</f>
        <v>0</v>
      </c>
      <c r="E15" s="39">
        <f>'[1]5'!E$891</f>
        <v>0</v>
      </c>
      <c r="F15" s="38">
        <f>'[1]5'!F$891</f>
        <v>0</v>
      </c>
      <c r="G15" s="39">
        <f>'[1]5'!G$891</f>
        <v>0</v>
      </c>
      <c r="H15" s="40">
        <f>'[1]5'!H$891</f>
        <v>0</v>
      </c>
      <c r="I15" s="39">
        <f>'[1]5'!P$891</f>
        <v>0</v>
      </c>
      <c r="J15" s="39">
        <f>'[1]5'!Y$891</f>
        <v>0</v>
      </c>
      <c r="K15" s="40">
        <f>'[1]5'!AA$891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0</v>
      </c>
      <c r="E17" s="34">
        <f>'[1]5'!E$895</f>
        <v>0</v>
      </c>
      <c r="F17" s="35">
        <f>'[1]5'!F$895</f>
        <v>0</v>
      </c>
      <c r="G17" s="34">
        <f>'[1]5'!G$895</f>
        <v>0</v>
      </c>
      <c r="H17" s="36">
        <f>'[1]5'!H$895</f>
        <v>0</v>
      </c>
      <c r="I17" s="34">
        <f>'[1]5'!P$895</f>
        <v>0</v>
      </c>
      <c r="J17" s="34">
        <f>'[1]5'!Y$895</f>
        <v>0</v>
      </c>
      <c r="K17" s="36">
        <f>'[1]5'!AA$895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0</v>
      </c>
      <c r="D18" s="23">
        <f>'[1]5'!D$898</f>
        <v>0</v>
      </c>
      <c r="E18" s="23">
        <f>'[1]5'!E$898</f>
        <v>0</v>
      </c>
      <c r="F18" s="24">
        <f>'[1]5'!F$898</f>
        <v>0</v>
      </c>
      <c r="G18" s="23">
        <f>'[1]5'!G$898</f>
        <v>0</v>
      </c>
      <c r="H18" s="25">
        <f>'[1]5'!H$898</f>
        <v>0</v>
      </c>
      <c r="I18" s="23">
        <f>'[1]5'!P$898</f>
        <v>0</v>
      </c>
      <c r="J18" s="23">
        <f>'[1]5'!Y$898</f>
        <v>0</v>
      </c>
      <c r="K18" s="25">
        <f>'[1]5'!AA$898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0</v>
      </c>
      <c r="G21" s="23">
        <f>'[1]5'!G$903</f>
        <v>0</v>
      </c>
      <c r="H21" s="25">
        <f>'[1]5'!H$903</f>
        <v>0</v>
      </c>
      <c r="I21" s="23">
        <f>'[1]5'!P$903</f>
        <v>0</v>
      </c>
      <c r="J21" s="23">
        <f>'[1]5'!Y$903</f>
        <v>0</v>
      </c>
      <c r="K21" s="25">
        <f>'[1]5'!AA$903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0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1. 0</v>
      </c>
      <c r="C4" s="23">
        <f>'[1]5'!$C953</f>
        <v>0</v>
      </c>
      <c r="D4" s="23">
        <f>'[1]5'!$D953</f>
        <v>0</v>
      </c>
      <c r="E4" s="23">
        <f>'[1]5'!$E953</f>
        <v>0</v>
      </c>
      <c r="F4" s="35">
        <f>'[1]5'!$F953</f>
        <v>0</v>
      </c>
      <c r="G4" s="34">
        <f>'[1]5'!$G953</f>
        <v>0</v>
      </c>
      <c r="H4" s="36">
        <f>'[1]5'!$H953</f>
        <v>0</v>
      </c>
      <c r="I4" s="23">
        <f>'[1]5'!$P953</f>
        <v>0</v>
      </c>
      <c r="J4" s="23">
        <f>'[1]5'!$Y953</f>
        <v>0</v>
      </c>
      <c r="K4" s="23">
        <f>'[1]5'!$AA953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2. 0</v>
      </c>
      <c r="C5" s="23">
        <f>'[1]5'!$C954</f>
        <v>0</v>
      </c>
      <c r="D5" s="23">
        <f>'[1]5'!$D954</f>
        <v>0</v>
      </c>
      <c r="E5" s="23">
        <f>'[1]5'!$E954</f>
        <v>0</v>
      </c>
      <c r="F5" s="24">
        <f>'[1]5'!$F954</f>
        <v>0</v>
      </c>
      <c r="G5" s="23">
        <f>'[1]5'!$G954</f>
        <v>0</v>
      </c>
      <c r="H5" s="25">
        <f>'[1]5'!$H954</f>
        <v>0</v>
      </c>
      <c r="I5" s="23">
        <f>'[1]5'!$P954</f>
        <v>0</v>
      </c>
      <c r="J5" s="23">
        <f>'[1]5'!$Y954</f>
        <v>0</v>
      </c>
      <c r="K5" s="23">
        <f>'[1]5'!$AA954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0</v>
      </c>
      <c r="D5" s="34">
        <f>'[1]5'!D$975</f>
        <v>0</v>
      </c>
      <c r="E5" s="34">
        <f>'[1]5'!E$975</f>
        <v>0</v>
      </c>
      <c r="F5" s="35">
        <f>'[1]5'!F$975</f>
        <v>0</v>
      </c>
      <c r="G5" s="34">
        <f>'[1]5'!G$975</f>
        <v>0</v>
      </c>
      <c r="H5" s="36">
        <f>'[1]5'!H$975</f>
        <v>0</v>
      </c>
      <c r="I5" s="34">
        <f>'[1]5'!P$975</f>
        <v>0</v>
      </c>
      <c r="J5" s="34">
        <f>'[1]5'!Y$975</f>
        <v>0</v>
      </c>
      <c r="K5" s="36">
        <f>'[1]5'!AA$975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0</v>
      </c>
      <c r="D6" s="23">
        <f>'[1]5'!D$978</f>
        <v>0</v>
      </c>
      <c r="E6" s="23">
        <f>'[1]5'!E$978</f>
        <v>0</v>
      </c>
      <c r="F6" s="24">
        <f>'[1]5'!F$978</f>
        <v>0</v>
      </c>
      <c r="G6" s="23">
        <f>'[1]5'!G$978</f>
        <v>0</v>
      </c>
      <c r="H6" s="25">
        <f>'[1]5'!H$978</f>
        <v>0</v>
      </c>
      <c r="I6" s="23">
        <f>'[1]5'!P$978</f>
        <v>0</v>
      </c>
      <c r="J6" s="23">
        <f>'[1]5'!Y$978</f>
        <v>0</v>
      </c>
      <c r="K6" s="25">
        <f>'[1]5'!AA$978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0</v>
      </c>
      <c r="D10" s="23">
        <f>'[1]5'!D$1028</f>
        <v>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0</v>
      </c>
      <c r="D15" s="39">
        <f>'[1]5'!D$1041</f>
        <v>0</v>
      </c>
      <c r="E15" s="39">
        <f>'[1]5'!E$1041</f>
        <v>0</v>
      </c>
      <c r="F15" s="38">
        <f>'[1]5'!F$1041</f>
        <v>0</v>
      </c>
      <c r="G15" s="39">
        <f>'[1]5'!G$1041</f>
        <v>0</v>
      </c>
      <c r="H15" s="40">
        <f>'[1]5'!H$1041</f>
        <v>0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0</v>
      </c>
      <c r="H18" s="25">
        <f>'[1]5'!H$1048</f>
        <v>0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0</v>
      </c>
      <c r="D24" s="52">
        <f>'[1]5'!D$1056</f>
        <v>0</v>
      </c>
      <c r="E24" s="52">
        <f>'[1]5'!E$1056</f>
        <v>0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1. 0</v>
      </c>
      <c r="C4" s="23">
        <f>'[1]5'!$C1103</f>
        <v>0</v>
      </c>
      <c r="D4" s="23">
        <f>'[1]5'!$D1103</f>
        <v>0</v>
      </c>
      <c r="E4" s="23">
        <f>'[1]5'!$E1103</f>
        <v>0</v>
      </c>
      <c r="F4" s="35">
        <f>'[1]5'!$F1103</f>
        <v>0</v>
      </c>
      <c r="G4" s="34">
        <f>'[1]5'!$G1103</f>
        <v>0</v>
      </c>
      <c r="H4" s="36">
        <f>'[1]5'!$H1103</f>
        <v>0</v>
      </c>
      <c r="I4" s="23">
        <f>'[1]5'!$P1103</f>
        <v>0</v>
      </c>
      <c r="J4" s="23">
        <f>'[1]5'!$Y1103</f>
        <v>0</v>
      </c>
      <c r="K4" s="23">
        <f>'[1]5'!$AA1103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0</v>
      </c>
      <c r="D5" s="34">
        <f>'[1]5'!D$1125</f>
        <v>0</v>
      </c>
      <c r="E5" s="34">
        <f>'[1]5'!E$1125</f>
        <v>0</v>
      </c>
      <c r="F5" s="35">
        <f>'[1]5'!F$1125</f>
        <v>0</v>
      </c>
      <c r="G5" s="34">
        <f>'[1]5'!G$1125</f>
        <v>0</v>
      </c>
      <c r="H5" s="36">
        <f>'[1]5'!H$1125</f>
        <v>0</v>
      </c>
      <c r="I5" s="34">
        <f>'[1]5'!P$1125</f>
        <v>0</v>
      </c>
      <c r="J5" s="34">
        <f>'[1]5'!Y$1125</f>
        <v>0</v>
      </c>
      <c r="K5" s="36">
        <f>'[1]5'!AA$1125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0</v>
      </c>
      <c r="D6" s="23">
        <f>'[1]5'!D$1128</f>
        <v>0</v>
      </c>
      <c r="E6" s="23">
        <f>'[1]5'!E$1128</f>
        <v>0</v>
      </c>
      <c r="F6" s="24">
        <f>'[1]5'!F$1128</f>
        <v>0</v>
      </c>
      <c r="G6" s="23">
        <f>'[1]5'!G$1128</f>
        <v>0</v>
      </c>
      <c r="H6" s="25">
        <f>'[1]5'!H$1128</f>
        <v>0</v>
      </c>
      <c r="I6" s="23">
        <f>'[1]5'!P$1128</f>
        <v>0</v>
      </c>
      <c r="J6" s="23">
        <f>'[1]5'!Y$1128</f>
        <v>0</v>
      </c>
      <c r="K6" s="25">
        <f>'[1]5'!AA$1128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0</v>
      </c>
      <c r="J9" s="34">
        <f>'[1]5'!Y$1171</f>
        <v>0</v>
      </c>
      <c r="K9" s="36">
        <f>'[1]5'!AA$1171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0</v>
      </c>
      <c r="D13" s="23">
        <f>'[1]5'!D$1183</f>
        <v>0</v>
      </c>
      <c r="E13" s="23">
        <f>'[1]5'!E$1183</f>
        <v>0</v>
      </c>
      <c r="F13" s="24">
        <f>'[1]5'!F$1183</f>
        <v>0</v>
      </c>
      <c r="G13" s="23">
        <f>'[1]5'!G$1183</f>
        <v>0</v>
      </c>
      <c r="H13" s="25">
        <f>'[1]5'!H$1183</f>
        <v>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0</v>
      </c>
      <c r="D15" s="39">
        <f>'[1]5'!D$1191</f>
        <v>0</v>
      </c>
      <c r="E15" s="39">
        <f>'[1]5'!E$1191</f>
        <v>0</v>
      </c>
      <c r="F15" s="38">
        <f>'[1]5'!F$1191</f>
        <v>0</v>
      </c>
      <c r="G15" s="39">
        <f>'[1]5'!G$1191</f>
        <v>0</v>
      </c>
      <c r="H15" s="40">
        <f>'[1]5'!H$1191</f>
        <v>0</v>
      </c>
      <c r="I15" s="39">
        <f>'[1]5'!P$1191</f>
        <v>0</v>
      </c>
      <c r="J15" s="39">
        <f>'[1]5'!Y$1191</f>
        <v>0</v>
      </c>
      <c r="K15" s="40">
        <f>'[1]5'!AA$1191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0</v>
      </c>
      <c r="E17" s="34">
        <f>'[1]5'!E$1195</f>
        <v>0</v>
      </c>
      <c r="F17" s="35">
        <f>'[1]5'!F$1195</f>
        <v>0</v>
      </c>
      <c r="G17" s="34">
        <f>'[1]5'!G$1195</f>
        <v>0</v>
      </c>
      <c r="H17" s="36">
        <f>'[1]5'!H$1195</f>
        <v>0</v>
      </c>
      <c r="I17" s="34">
        <f>'[1]5'!P$1195</f>
        <v>0</v>
      </c>
      <c r="J17" s="34">
        <f>'[1]5'!Y$1195</f>
        <v>0</v>
      </c>
      <c r="K17" s="36">
        <f>'[1]5'!AA$1195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0</v>
      </c>
      <c r="D18" s="23">
        <f>'[1]5'!D$1198</f>
        <v>0</v>
      </c>
      <c r="E18" s="23">
        <f>'[1]5'!E$1198</f>
        <v>0</v>
      </c>
      <c r="F18" s="24">
        <f>'[1]5'!F$1198</f>
        <v>0</v>
      </c>
      <c r="G18" s="23">
        <f>'[1]5'!G$1198</f>
        <v>0</v>
      </c>
      <c r="H18" s="25">
        <f>'[1]5'!H$1198</f>
        <v>0</v>
      </c>
      <c r="I18" s="23">
        <f>'[1]5'!P$1198</f>
        <v>0</v>
      </c>
      <c r="J18" s="23">
        <f>'[1]5'!Y$1198</f>
        <v>0</v>
      </c>
      <c r="K18" s="25">
        <f>'[1]5'!AA$1198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0</v>
      </c>
      <c r="K21" s="25">
        <f>'[1]5'!AA$1203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0</v>
      </c>
      <c r="D24" s="52">
        <f>'[1]5'!D$1206</f>
        <v>0</v>
      </c>
      <c r="E24" s="52">
        <f>'[1]5'!E$1206</f>
        <v>0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1. 0</v>
      </c>
      <c r="C4" s="23">
        <f>'[1]5'!$C1253</f>
        <v>0</v>
      </c>
      <c r="D4" s="23">
        <f>'[1]5'!$D1253</f>
        <v>0</v>
      </c>
      <c r="E4" s="23">
        <f>'[1]5'!$E1253</f>
        <v>0</v>
      </c>
      <c r="F4" s="35">
        <f>'[1]5'!$F1253</f>
        <v>0</v>
      </c>
      <c r="G4" s="34">
        <f>'[1]5'!$G1253</f>
        <v>0</v>
      </c>
      <c r="H4" s="36">
        <f>'[1]5'!$H1253</f>
        <v>0</v>
      </c>
      <c r="I4" s="23">
        <f>'[1]5'!$P1253</f>
        <v>0</v>
      </c>
      <c r="J4" s="23">
        <f>'[1]5'!$Y1253</f>
        <v>0</v>
      </c>
      <c r="K4" s="23">
        <f>'[1]5'!$AA1253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0</v>
      </c>
      <c r="E5" s="34">
        <f>'[1]5'!E$1275</f>
        <v>0</v>
      </c>
      <c r="F5" s="35">
        <f>'[1]5'!F$1275</f>
        <v>0</v>
      </c>
      <c r="G5" s="34">
        <f>'[1]5'!G$1275</f>
        <v>0</v>
      </c>
      <c r="H5" s="36">
        <f>'[1]5'!H$1275</f>
        <v>0</v>
      </c>
      <c r="I5" s="34">
        <f>'[1]5'!P$1275</f>
        <v>0</v>
      </c>
      <c r="J5" s="34">
        <f>'[1]5'!Y$1275</f>
        <v>0</v>
      </c>
      <c r="K5" s="36">
        <f>'[1]5'!AA$1275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0</v>
      </c>
      <c r="E6" s="23">
        <f>'[1]5'!E$1278</f>
        <v>0</v>
      </c>
      <c r="F6" s="24">
        <f>'[1]5'!F$1278</f>
        <v>0</v>
      </c>
      <c r="G6" s="23">
        <f>'[1]5'!G$1278</f>
        <v>0</v>
      </c>
      <c r="H6" s="25">
        <f>'[1]5'!H$1278</f>
        <v>0</v>
      </c>
      <c r="I6" s="23">
        <f>'[1]5'!P$1278</f>
        <v>0</v>
      </c>
      <c r="J6" s="23">
        <f>'[1]5'!Y$1278</f>
        <v>0</v>
      </c>
      <c r="K6" s="25">
        <f>'[1]5'!AA$1278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9</v>
      </c>
      <c r="F9" s="74">
        <f t="shared" ref="F9:M9" si="1">F10+F19</f>
        <v>10</v>
      </c>
      <c r="G9" s="74">
        <f t="shared" si="1"/>
        <v>12</v>
      </c>
      <c r="H9" s="75">
        <f t="shared" si="1"/>
        <v>13</v>
      </c>
      <c r="I9" s="74">
        <f t="shared" si="1"/>
        <v>13</v>
      </c>
      <c r="J9" s="76">
        <f t="shared" si="1"/>
        <v>13</v>
      </c>
      <c r="K9" s="74">
        <f t="shared" si="1"/>
        <v>15</v>
      </c>
      <c r="L9" s="74">
        <f t="shared" si="1"/>
        <v>16</v>
      </c>
      <c r="M9" s="74">
        <f t="shared" si="1"/>
        <v>16.8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9</v>
      </c>
      <c r="F10" s="81">
        <f t="shared" ref="F10:M10" si="2">SUM(F11:F13)</f>
        <v>10</v>
      </c>
      <c r="G10" s="81">
        <f t="shared" si="2"/>
        <v>12</v>
      </c>
      <c r="H10" s="82">
        <f t="shared" si="2"/>
        <v>13</v>
      </c>
      <c r="I10" s="81">
        <f t="shared" si="2"/>
        <v>13</v>
      </c>
      <c r="J10" s="83">
        <f t="shared" si="2"/>
        <v>13</v>
      </c>
      <c r="K10" s="81">
        <f t="shared" si="2"/>
        <v>15</v>
      </c>
      <c r="L10" s="81">
        <f t="shared" si="2"/>
        <v>16</v>
      </c>
      <c r="M10" s="81">
        <f t="shared" si="2"/>
        <v>16.8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0</v>
      </c>
      <c r="L11" s="88">
        <f>'[1]5'!J167</f>
        <v>0</v>
      </c>
      <c r="M11" s="88">
        <f>'[1]5'!K167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9</v>
      </c>
      <c r="F13" s="101">
        <f>'[1]5'!D169</f>
        <v>10</v>
      </c>
      <c r="G13" s="101">
        <f>'[1]5'!E169</f>
        <v>12</v>
      </c>
      <c r="H13" s="102">
        <f>'[1]5'!F169</f>
        <v>13</v>
      </c>
      <c r="I13" s="101">
        <f>'[1]5'!G169</f>
        <v>13</v>
      </c>
      <c r="J13" s="103">
        <f>'[1]5'!H169</f>
        <v>13</v>
      </c>
      <c r="K13" s="101">
        <f>'[1]5'!I169</f>
        <v>15</v>
      </c>
      <c r="L13" s="101">
        <f>'[1]5'!J169</f>
        <v>16</v>
      </c>
      <c r="M13" s="101">
        <f>'[1]5'!K169</f>
        <v>16.8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'[1]5'!B171</f>
        <v>Sale of Tenders</v>
      </c>
      <c r="C15" s="150" t="s">
        <v>44</v>
      </c>
      <c r="D15" s="150" t="s">
        <v>44</v>
      </c>
      <c r="E15" s="89">
        <f>'[1]5'!C171</f>
        <v>9</v>
      </c>
      <c r="F15" s="88">
        <f>'[1]5'!D171</f>
        <v>10</v>
      </c>
      <c r="G15" s="88">
        <f>'[1]5'!E171</f>
        <v>12</v>
      </c>
      <c r="H15" s="89">
        <f>'[1]5'!F171</f>
        <v>13</v>
      </c>
      <c r="I15" s="88">
        <f>'[1]5'!G171</f>
        <v>13</v>
      </c>
      <c r="J15" s="90">
        <f>'[1]5'!H171</f>
        <v>13</v>
      </c>
      <c r="K15" s="88">
        <f>'[1]5'!I171</f>
        <v>15</v>
      </c>
      <c r="L15" s="88">
        <f>'[1]5'!J171</f>
        <v>16</v>
      </c>
      <c r="M15" s="90">
        <f>'[1]5'!K171</f>
        <v>16.8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'[1]5'!B172</f>
        <v>0</v>
      </c>
      <c r="C16" s="150" t="s">
        <v>44</v>
      </c>
      <c r="D16" s="150" t="s">
        <v>44</v>
      </c>
      <c r="E16" s="102">
        <f>'[1]5'!C172</f>
        <v>0</v>
      </c>
      <c r="F16" s="101">
        <f>'[1]5'!D172</f>
        <v>0</v>
      </c>
      <c r="G16" s="101">
        <f>'[1]5'!E172</f>
        <v>0</v>
      </c>
      <c r="H16" s="102">
        <f>'[1]5'!F172</f>
        <v>0</v>
      </c>
      <c r="I16" s="101">
        <f>'[1]5'!G172</f>
        <v>0</v>
      </c>
      <c r="J16" s="103">
        <f>'[1]5'!H172</f>
        <v>0</v>
      </c>
      <c r="K16" s="101">
        <f>'[1]5'!I172</f>
        <v>0</v>
      </c>
      <c r="L16" s="101">
        <f>'[1]5'!J172</f>
        <v>0</v>
      </c>
      <c r="M16" s="103">
        <f>'[1]5'!K172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'[1]5'!B173</f>
        <v>0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0</v>
      </c>
      <c r="L17" s="101">
        <f>'[1]5'!J173</f>
        <v>0</v>
      </c>
      <c r="M17" s="103">
        <f>'[1]5'!K173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'[1]5'!B174</f>
        <v>0</v>
      </c>
      <c r="C18" s="150" t="s">
        <v>44</v>
      </c>
      <c r="D18" s="150" t="s">
        <v>44</v>
      </c>
      <c r="E18" s="95">
        <f>'[1]5'!C174</f>
        <v>0</v>
      </c>
      <c r="F18" s="94">
        <f>'[1]5'!D174</f>
        <v>0</v>
      </c>
      <c r="G18" s="94">
        <f>'[1]5'!E174</f>
        <v>0</v>
      </c>
      <c r="H18" s="95">
        <f>'[1]5'!F174</f>
        <v>0</v>
      </c>
      <c r="I18" s="94">
        <f>'[1]5'!G174</f>
        <v>0</v>
      </c>
      <c r="J18" s="96">
        <f>'[1]5'!H174</f>
        <v>0</v>
      </c>
      <c r="K18" s="94">
        <f>'[1]5'!I174</f>
        <v>0</v>
      </c>
      <c r="L18" s="94">
        <f>'[1]5'!J174</f>
        <v>0</v>
      </c>
      <c r="M18" s="96">
        <f>'[1]5'!K174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0</v>
      </c>
      <c r="F19" s="81">
        <f>'[1]5'!D175</f>
        <v>0</v>
      </c>
      <c r="G19" s="81">
        <f>'[1]5'!E175</f>
        <v>0</v>
      </c>
      <c r="H19" s="82">
        <f>'[1]5'!F175</f>
        <v>0</v>
      </c>
      <c r="I19" s="81">
        <f>'[1]5'!G175</f>
        <v>0</v>
      </c>
      <c r="J19" s="83">
        <f>'[1]5'!H175</f>
        <v>0</v>
      </c>
      <c r="K19" s="81">
        <f>'[1]5'!I175</f>
        <v>0</v>
      </c>
      <c r="L19" s="81">
        <f>'[1]5'!J175</f>
        <v>0</v>
      </c>
      <c r="M19" s="81">
        <f>'[1]5'!K175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400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400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485</v>
      </c>
      <c r="F31" s="162">
        <f t="shared" ref="F31:M31" si="4">SUM(F32:F34)</f>
        <v>688</v>
      </c>
      <c r="G31" s="162">
        <f t="shared" si="4"/>
        <v>729</v>
      </c>
      <c r="H31" s="163">
        <f t="shared" si="4"/>
        <v>779</v>
      </c>
      <c r="I31" s="162">
        <f t="shared" si="4"/>
        <v>779</v>
      </c>
      <c r="J31" s="164">
        <f t="shared" si="4"/>
        <v>779</v>
      </c>
      <c r="K31" s="162">
        <f t="shared" si="4"/>
        <v>819</v>
      </c>
      <c r="L31" s="162">
        <f t="shared" si="4"/>
        <v>862</v>
      </c>
      <c r="M31" s="162">
        <f t="shared" si="4"/>
        <v>905.1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485</v>
      </c>
      <c r="F32" s="88">
        <f>'[1]5'!D185</f>
        <v>688</v>
      </c>
      <c r="G32" s="88">
        <f>'[1]5'!E185</f>
        <v>729</v>
      </c>
      <c r="H32" s="89">
        <f>'[1]5'!F185</f>
        <v>779</v>
      </c>
      <c r="I32" s="88">
        <f>'[1]5'!G185</f>
        <v>779</v>
      </c>
      <c r="J32" s="90">
        <f>'[1]5'!H185</f>
        <v>779</v>
      </c>
      <c r="K32" s="88">
        <f>'[1]5'!I185</f>
        <v>819</v>
      </c>
      <c r="L32" s="88">
        <f>'[1]5'!J185</f>
        <v>862</v>
      </c>
      <c r="M32" s="88">
        <f>'[1]5'!K185</f>
        <v>905.1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0</v>
      </c>
      <c r="F34" s="94">
        <f>'[1]5'!D187</f>
        <v>0</v>
      </c>
      <c r="G34" s="94">
        <f>'[1]5'!E187</f>
        <v>0</v>
      </c>
      <c r="H34" s="95">
        <f>'[1]5'!F187</f>
        <v>0</v>
      </c>
      <c r="I34" s="94">
        <f>'[1]5'!G187</f>
        <v>0</v>
      </c>
      <c r="J34" s="96">
        <f>'[1]5'!H187</f>
        <v>0</v>
      </c>
      <c r="K34" s="94">
        <f>'[1]5'!I187</f>
        <v>0</v>
      </c>
      <c r="L34" s="94">
        <f>'[1]5'!J187</f>
        <v>0</v>
      </c>
      <c r="M34" s="94">
        <f>'[1]5'!K187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250</v>
      </c>
      <c r="G36" s="74">
        <f t="shared" si="5"/>
        <v>264</v>
      </c>
      <c r="H36" s="75">
        <f t="shared" si="5"/>
        <v>273</v>
      </c>
      <c r="I36" s="74">
        <f t="shared" si="5"/>
        <v>273</v>
      </c>
      <c r="J36" s="76">
        <f t="shared" si="5"/>
        <v>273</v>
      </c>
      <c r="K36" s="74">
        <f t="shared" si="5"/>
        <v>295</v>
      </c>
      <c r="L36" s="74">
        <f t="shared" si="5"/>
        <v>311</v>
      </c>
      <c r="M36" s="74">
        <f t="shared" si="5"/>
        <v>326.55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0</v>
      </c>
      <c r="F38" s="94">
        <f>'[1]5'!D190</f>
        <v>250</v>
      </c>
      <c r="G38" s="94">
        <f>'[1]5'!E190</f>
        <v>264</v>
      </c>
      <c r="H38" s="95">
        <f>'[1]5'!F190</f>
        <v>273</v>
      </c>
      <c r="I38" s="94">
        <f>'[1]5'!G190</f>
        <v>273</v>
      </c>
      <c r="J38" s="96">
        <f>'[1]5'!H190</f>
        <v>273</v>
      </c>
      <c r="K38" s="94">
        <f>'[1]5'!I190</f>
        <v>295</v>
      </c>
      <c r="L38" s="94">
        <f>'[1]5'!J190</f>
        <v>311</v>
      </c>
      <c r="M38" s="94">
        <f>'[1]5'!K190</f>
        <v>326.55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76</v>
      </c>
      <c r="F39" s="74">
        <f>'[1]5'!D191</f>
        <v>80</v>
      </c>
      <c r="G39" s="74">
        <f>'[1]5'!E191</f>
        <v>85</v>
      </c>
      <c r="H39" s="75">
        <f>'[1]5'!F191</f>
        <v>90</v>
      </c>
      <c r="I39" s="74">
        <f>'[1]5'!G191</f>
        <v>90</v>
      </c>
      <c r="J39" s="76">
        <f>'[1]5'!H191</f>
        <v>90</v>
      </c>
      <c r="K39" s="74">
        <f>'[1]5'!I191</f>
        <v>95</v>
      </c>
      <c r="L39" s="74">
        <f>'[1]5'!J191</f>
        <v>100</v>
      </c>
      <c r="M39" s="74">
        <f>'[1]5'!K191</f>
        <v>105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970</v>
      </c>
      <c r="F40" s="28">
        <f t="shared" ref="F40:M40" si="6">F4+F9+F21+F29+F31+F36+F39</f>
        <v>1028</v>
      </c>
      <c r="G40" s="28">
        <f t="shared" si="6"/>
        <v>1090</v>
      </c>
      <c r="H40" s="29">
        <f t="shared" si="6"/>
        <v>1155</v>
      </c>
      <c r="I40" s="28">
        <f t="shared" si="6"/>
        <v>1155</v>
      </c>
      <c r="J40" s="30">
        <f t="shared" si="6"/>
        <v>1155</v>
      </c>
      <c r="K40" s="28">
        <f t="shared" si="6"/>
        <v>1224</v>
      </c>
      <c r="L40" s="28">
        <f t="shared" si="6"/>
        <v>1289</v>
      </c>
      <c r="M40" s="28">
        <f t="shared" si="6"/>
        <v>1353.45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169594</v>
      </c>
      <c r="F4" s="74">
        <f t="shared" ref="F4:M4" si="0">F5+F8+F47</f>
        <v>202829</v>
      </c>
      <c r="G4" s="74">
        <f t="shared" si="0"/>
        <v>212414</v>
      </c>
      <c r="H4" s="75">
        <f t="shared" si="0"/>
        <v>230735</v>
      </c>
      <c r="I4" s="74">
        <f t="shared" si="0"/>
        <v>237257</v>
      </c>
      <c r="J4" s="76">
        <f t="shared" si="0"/>
        <v>248404</v>
      </c>
      <c r="K4" s="74">
        <f t="shared" si="0"/>
        <v>242280</v>
      </c>
      <c r="L4" s="74">
        <f t="shared" si="0"/>
        <v>256030</v>
      </c>
      <c r="M4" s="74">
        <f t="shared" si="0"/>
        <v>268314.3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75814</v>
      </c>
      <c r="F5" s="81">
        <f t="shared" ref="F5:M5" si="1">SUM(F6:F7)</f>
        <v>88047</v>
      </c>
      <c r="G5" s="81">
        <f t="shared" si="1"/>
        <v>101616</v>
      </c>
      <c r="H5" s="82">
        <f t="shared" si="1"/>
        <v>132029</v>
      </c>
      <c r="I5" s="81">
        <f t="shared" si="1"/>
        <v>124212</v>
      </c>
      <c r="J5" s="83">
        <f t="shared" si="1"/>
        <v>115897</v>
      </c>
      <c r="K5" s="81">
        <f t="shared" si="1"/>
        <v>143563</v>
      </c>
      <c r="L5" s="81">
        <f t="shared" si="1"/>
        <v>150286</v>
      </c>
      <c r="M5" s="81">
        <f t="shared" si="1"/>
        <v>161656.65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63230</v>
      </c>
      <c r="F6" s="88">
        <f>'[1]5'!$D$32</f>
        <v>71442</v>
      </c>
      <c r="G6" s="88">
        <f>'[1]5'!$E$32</f>
        <v>80506</v>
      </c>
      <c r="H6" s="89">
        <f>'[1]5'!$F$32</f>
        <v>104366</v>
      </c>
      <c r="I6" s="88">
        <f>'[1]5'!$G$32</f>
        <v>97831</v>
      </c>
      <c r="J6" s="90">
        <f>'[1]5'!$H$32</f>
        <v>87596</v>
      </c>
      <c r="K6" s="88">
        <f>'[1]5'!$P$32</f>
        <v>115482</v>
      </c>
      <c r="L6" s="88">
        <f>'[1]5'!$Y$32</f>
        <v>119947</v>
      </c>
      <c r="M6" s="88">
        <f>'[1]5'!$AA$32</f>
        <v>129808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12584</v>
      </c>
      <c r="F7" s="94">
        <f>'[1]5'!$D$33</f>
        <v>16605</v>
      </c>
      <c r="G7" s="94">
        <f>'[1]5'!$E$33</f>
        <v>21110</v>
      </c>
      <c r="H7" s="95">
        <f>'[1]5'!$F$33</f>
        <v>27663</v>
      </c>
      <c r="I7" s="94">
        <f>'[1]5'!$G$33</f>
        <v>26381</v>
      </c>
      <c r="J7" s="96">
        <f>'[1]5'!$H$33</f>
        <v>28301</v>
      </c>
      <c r="K7" s="94">
        <f>'[1]5'!$P$33</f>
        <v>28081</v>
      </c>
      <c r="L7" s="94">
        <f>'[1]5'!$Y$33</f>
        <v>30339</v>
      </c>
      <c r="M7" s="94">
        <f>'[1]5'!$AA$33</f>
        <v>31848.65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93780</v>
      </c>
      <c r="F8" s="81">
        <f t="shared" si="2"/>
        <v>114782</v>
      </c>
      <c r="G8" s="81">
        <f t="shared" si="2"/>
        <v>110798</v>
      </c>
      <c r="H8" s="82">
        <f t="shared" si="2"/>
        <v>98706</v>
      </c>
      <c r="I8" s="81">
        <f t="shared" si="2"/>
        <v>113045</v>
      </c>
      <c r="J8" s="83">
        <f t="shared" si="2"/>
        <v>132507</v>
      </c>
      <c r="K8" s="81">
        <f t="shared" si="2"/>
        <v>98717</v>
      </c>
      <c r="L8" s="81">
        <f t="shared" si="2"/>
        <v>105744</v>
      </c>
      <c r="M8" s="81">
        <f t="shared" si="2"/>
        <v>106657.64999999998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144</v>
      </c>
      <c r="F9" s="88">
        <f>'[1]5'!$D$35</f>
        <v>143</v>
      </c>
      <c r="G9" s="88">
        <f>'[1]5'!$E$35</f>
        <v>565</v>
      </c>
      <c r="H9" s="89">
        <f>'[1]5'!$F$35</f>
        <v>226</v>
      </c>
      <c r="I9" s="88">
        <f>'[1]5'!$G$35</f>
        <v>226</v>
      </c>
      <c r="J9" s="90">
        <f>'[1]5'!$H$35</f>
        <v>346</v>
      </c>
      <c r="K9" s="88">
        <f>'[1]5'!$P$35</f>
        <v>238</v>
      </c>
      <c r="L9" s="88">
        <f>'[1]5'!$Y$35</f>
        <v>250</v>
      </c>
      <c r="M9" s="88">
        <f>'[1]5'!$AA$35</f>
        <v>262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2859</v>
      </c>
      <c r="F10" s="101">
        <f>'[1]5'!$D$36</f>
        <v>3117</v>
      </c>
      <c r="G10" s="101">
        <f>'[1]5'!$E$36</f>
        <v>4405</v>
      </c>
      <c r="H10" s="102">
        <f>'[1]5'!$F$36</f>
        <v>8530</v>
      </c>
      <c r="I10" s="101">
        <f>'[1]5'!$G$36</f>
        <v>7280</v>
      </c>
      <c r="J10" s="103">
        <f>'[1]5'!$H$36</f>
        <v>6330</v>
      </c>
      <c r="K10" s="101">
        <f>'[1]5'!$P$36</f>
        <v>5838</v>
      </c>
      <c r="L10" s="101">
        <f>'[1]5'!$Y$36</f>
        <v>5066</v>
      </c>
      <c r="M10" s="101">
        <f>'[1]5'!$AA$36</f>
        <v>5022.7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3669</v>
      </c>
      <c r="F11" s="101">
        <f>'[1]5'!$D$37</f>
        <v>3718</v>
      </c>
      <c r="G11" s="101">
        <f>'[1]5'!$E$37</f>
        <v>182</v>
      </c>
      <c r="H11" s="102">
        <f>'[1]5'!$F$37</f>
        <v>500</v>
      </c>
      <c r="I11" s="101">
        <f>'[1]5'!$G$37</f>
        <v>500</v>
      </c>
      <c r="J11" s="103">
        <f>'[1]5'!$H$37</f>
        <v>118</v>
      </c>
      <c r="K11" s="101">
        <f>'[1]5'!$P$37</f>
        <v>295</v>
      </c>
      <c r="L11" s="101">
        <f>'[1]5'!$Y$37</f>
        <v>311</v>
      </c>
      <c r="M11" s="101">
        <f>'[1]5'!$AA$37</f>
        <v>327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2679</v>
      </c>
      <c r="F12" s="101">
        <f>'[1]5'!$D$38</f>
        <v>4254</v>
      </c>
      <c r="G12" s="101">
        <f>'[1]5'!$E$38</f>
        <v>4127</v>
      </c>
      <c r="H12" s="102">
        <f>'[1]5'!$F$38</f>
        <v>3856</v>
      </c>
      <c r="I12" s="101">
        <f>'[1]5'!$G$38</f>
        <v>4106</v>
      </c>
      <c r="J12" s="103">
        <f>'[1]5'!$H$38</f>
        <v>3174</v>
      </c>
      <c r="K12" s="101">
        <f>'[1]5'!$P$38</f>
        <v>5039</v>
      </c>
      <c r="L12" s="101">
        <f>'[1]5'!$Y$38</f>
        <v>4667</v>
      </c>
      <c r="M12" s="101">
        <f>'[1]5'!$AA$38</f>
        <v>7104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672</v>
      </c>
      <c r="F13" s="101">
        <f>'[1]5'!$D$39</f>
        <v>692</v>
      </c>
      <c r="G13" s="101">
        <f>'[1]5'!$E$39</f>
        <v>459</v>
      </c>
      <c r="H13" s="102">
        <f>'[1]5'!$F$39</f>
        <v>672</v>
      </c>
      <c r="I13" s="101">
        <f>'[1]5'!$G$39</f>
        <v>1022</v>
      </c>
      <c r="J13" s="103">
        <f>'[1]5'!$H$39</f>
        <v>859</v>
      </c>
      <c r="K13" s="101">
        <f>'[1]5'!$P$39</f>
        <v>1049</v>
      </c>
      <c r="L13" s="101">
        <f>'[1]5'!$Y$39</f>
        <v>743</v>
      </c>
      <c r="M13" s="101">
        <f>'[1]5'!$AA$39</f>
        <v>780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3762</v>
      </c>
      <c r="F14" s="101">
        <f>'[1]5'!$D$40</f>
        <v>15087</v>
      </c>
      <c r="G14" s="101">
        <f>'[1]5'!$E$40</f>
        <v>9490</v>
      </c>
      <c r="H14" s="102">
        <f>'[1]5'!$F$40</f>
        <v>10223</v>
      </c>
      <c r="I14" s="101">
        <f>'[1]5'!$G$40</f>
        <v>11515</v>
      </c>
      <c r="J14" s="103">
        <f>'[1]5'!$H$40</f>
        <v>8144</v>
      </c>
      <c r="K14" s="101">
        <f>'[1]5'!$P$40</f>
        <v>8469</v>
      </c>
      <c r="L14" s="101">
        <f>'[1]5'!$Y$40</f>
        <v>7160</v>
      </c>
      <c r="M14" s="101">
        <f>'[1]5'!$AA$40</f>
        <v>8187.65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3476</v>
      </c>
      <c r="F15" s="101">
        <f>'[1]5'!$D$41</f>
        <v>3458</v>
      </c>
      <c r="G15" s="101">
        <f>'[1]5'!$E$41</f>
        <v>5394</v>
      </c>
      <c r="H15" s="102">
        <f>'[1]5'!$F$41</f>
        <v>4407</v>
      </c>
      <c r="I15" s="101">
        <f>'[1]5'!$G$41</f>
        <v>5515</v>
      </c>
      <c r="J15" s="103">
        <f>'[1]5'!$H$41</f>
        <v>4715</v>
      </c>
      <c r="K15" s="101">
        <f>'[1]5'!$P$41</f>
        <v>5255</v>
      </c>
      <c r="L15" s="101">
        <f>'[1]5'!$Y$41</f>
        <v>5625</v>
      </c>
      <c r="M15" s="101">
        <f>'[1]5'!$AA$41</f>
        <v>5907.5499999999993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18620</v>
      </c>
      <c r="F16" s="101">
        <f>'[1]5'!$D$42</f>
        <v>18677</v>
      </c>
      <c r="G16" s="101">
        <f>'[1]5'!$E$42</f>
        <v>16131</v>
      </c>
      <c r="H16" s="102">
        <f>'[1]5'!$F$42</f>
        <v>9648</v>
      </c>
      <c r="I16" s="101">
        <f>'[1]5'!$G$42</f>
        <v>12350</v>
      </c>
      <c r="J16" s="103">
        <f>'[1]5'!$H$42</f>
        <v>27871</v>
      </c>
      <c r="K16" s="101">
        <f>'[1]5'!$P$42</f>
        <v>13238</v>
      </c>
      <c r="L16" s="101">
        <f>'[1]5'!$Y$42</f>
        <v>15941</v>
      </c>
      <c r="M16" s="101">
        <f>'[1]5'!$AA$42</f>
        <v>18443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1646</v>
      </c>
      <c r="F17" s="101">
        <f>'[1]5'!$D$43</f>
        <v>1490</v>
      </c>
      <c r="G17" s="101">
        <f>'[1]5'!$E$43</f>
        <v>1779</v>
      </c>
      <c r="H17" s="102">
        <f>'[1]5'!$F$43</f>
        <v>1408</v>
      </c>
      <c r="I17" s="101">
        <f>'[1]5'!$G$43</f>
        <v>1528</v>
      </c>
      <c r="J17" s="103">
        <f>'[1]5'!$H$43</f>
        <v>1698</v>
      </c>
      <c r="K17" s="101">
        <f>'[1]5'!$P$43</f>
        <v>990</v>
      </c>
      <c r="L17" s="101">
        <f>'[1]5'!$Y$43</f>
        <v>1264</v>
      </c>
      <c r="M17" s="101">
        <f>'[1]5'!$AA$43</f>
        <v>1328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0</v>
      </c>
      <c r="F18" s="101">
        <f>'[1]5'!$D$44</f>
        <v>0</v>
      </c>
      <c r="G18" s="101">
        <f>'[1]5'!$E$44</f>
        <v>0</v>
      </c>
      <c r="H18" s="102">
        <f>'[1]5'!$F$44</f>
        <v>0</v>
      </c>
      <c r="I18" s="101">
        <f>'[1]5'!$G$44</f>
        <v>1300</v>
      </c>
      <c r="J18" s="103">
        <f>'[1]5'!$H$44</f>
        <v>0</v>
      </c>
      <c r="K18" s="101">
        <f>'[1]5'!$P$44</f>
        <v>0</v>
      </c>
      <c r="L18" s="101">
        <f>'[1]5'!$Y$44</f>
        <v>0</v>
      </c>
      <c r="M18" s="101">
        <f>'[1]5'!$AA$44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0</v>
      </c>
      <c r="F19" s="101">
        <f>'[1]5'!$D$45</f>
        <v>0</v>
      </c>
      <c r="G19" s="101">
        <f>'[1]5'!$E$45</f>
        <v>0</v>
      </c>
      <c r="H19" s="102">
        <f>'[1]5'!$F$45</f>
        <v>0</v>
      </c>
      <c r="I19" s="101">
        <f>'[1]5'!$G$45</f>
        <v>0</v>
      </c>
      <c r="J19" s="103">
        <f>'[1]5'!$H$45</f>
        <v>0</v>
      </c>
      <c r="K19" s="101">
        <f>'[1]5'!$P$45</f>
        <v>0</v>
      </c>
      <c r="L19" s="101">
        <f>'[1]5'!$Y$45</f>
        <v>0</v>
      </c>
      <c r="M19" s="101">
        <f>'[1]5'!$AA$45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887</v>
      </c>
      <c r="F21" s="101">
        <f>'[1]5'!$D$47</f>
        <v>881</v>
      </c>
      <c r="G21" s="101">
        <f>'[1]5'!$E$47</f>
        <v>790</v>
      </c>
      <c r="H21" s="102">
        <f>'[1]5'!$F$47</f>
        <v>2391</v>
      </c>
      <c r="I21" s="101">
        <f>'[1]5'!$G$47</f>
        <v>2391</v>
      </c>
      <c r="J21" s="103">
        <f>'[1]5'!$H$47</f>
        <v>794</v>
      </c>
      <c r="K21" s="101">
        <f>'[1]5'!$P$47</f>
        <v>2145</v>
      </c>
      <c r="L21" s="101">
        <f>'[1]5'!$Y$47</f>
        <v>2255</v>
      </c>
      <c r="M21" s="101">
        <f>'[1]5'!$AA$47</f>
        <v>2365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13605</v>
      </c>
      <c r="F22" s="101">
        <f>'[1]5'!$D$48</f>
        <v>12892</v>
      </c>
      <c r="G22" s="101">
        <f>'[1]5'!$E$48</f>
        <v>9254</v>
      </c>
      <c r="H22" s="102">
        <f>'[1]5'!$F$48</f>
        <v>11709</v>
      </c>
      <c r="I22" s="101">
        <f>'[1]5'!$G$48</f>
        <v>11109</v>
      </c>
      <c r="J22" s="103">
        <f>'[1]5'!$H$48</f>
        <v>16328</v>
      </c>
      <c r="K22" s="101">
        <f>'[1]5'!$P$48</f>
        <v>9923</v>
      </c>
      <c r="L22" s="101">
        <f>'[1]5'!$Y$48</f>
        <v>10850</v>
      </c>
      <c r="M22" s="101">
        <f>'[1]5'!$AA$48</f>
        <v>10060.1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8176</v>
      </c>
      <c r="F23" s="101">
        <f>'[1]5'!$D$49</f>
        <v>4601</v>
      </c>
      <c r="G23" s="101">
        <f>'[1]5'!$E$49</f>
        <v>9676</v>
      </c>
      <c r="H23" s="102">
        <f>'[1]5'!$F$49</f>
        <v>3713</v>
      </c>
      <c r="I23" s="101">
        <f>'[1]5'!$G$49</f>
        <v>5615</v>
      </c>
      <c r="J23" s="103">
        <f>'[1]5'!$H$49</f>
        <v>7341</v>
      </c>
      <c r="K23" s="101">
        <f>'[1]5'!$P$49</f>
        <v>7521</v>
      </c>
      <c r="L23" s="101">
        <f>'[1]5'!$Y$49</f>
        <v>9200</v>
      </c>
      <c r="M23" s="101">
        <f>'[1]5'!$AA$49</f>
        <v>9527.0499999999993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218</v>
      </c>
      <c r="F24" s="101">
        <f>'[1]5'!$D$50</f>
        <v>206</v>
      </c>
      <c r="G24" s="101">
        <f>'[1]5'!$E$50</f>
        <v>179</v>
      </c>
      <c r="H24" s="102">
        <f>'[1]5'!$F$50</f>
        <v>191</v>
      </c>
      <c r="I24" s="101">
        <f>'[1]5'!$G$50</f>
        <v>191</v>
      </c>
      <c r="J24" s="103">
        <f>'[1]5'!$H$50</f>
        <v>289</v>
      </c>
      <c r="K24" s="101">
        <f>'[1]5'!$P$50</f>
        <v>201</v>
      </c>
      <c r="L24" s="101">
        <f>'[1]5'!$Y$50</f>
        <v>211</v>
      </c>
      <c r="M24" s="101">
        <f>'[1]5'!$AA$50</f>
        <v>221.45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1029</v>
      </c>
      <c r="F25" s="101">
        <f>'[1]5'!$D$51</f>
        <v>1275</v>
      </c>
      <c r="G25" s="101">
        <f>'[1]5'!$E$51</f>
        <v>1179</v>
      </c>
      <c r="H25" s="102">
        <f>'[1]5'!$F$51</f>
        <v>1764</v>
      </c>
      <c r="I25" s="101">
        <f>'[1]5'!$G$51</f>
        <v>1764</v>
      </c>
      <c r="J25" s="103">
        <f>'[1]5'!$H$51</f>
        <v>1467</v>
      </c>
      <c r="K25" s="101">
        <f>'[1]5'!$P$51</f>
        <v>1852</v>
      </c>
      <c r="L25" s="101">
        <f>'[1]5'!$Y$51</f>
        <v>1945</v>
      </c>
      <c r="M25" s="101">
        <f>'[1]5'!$AA$51</f>
        <v>2042.25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0</v>
      </c>
      <c r="H27" s="102">
        <f>'[1]5'!$F$53</f>
        <v>0</v>
      </c>
      <c r="I27" s="101">
        <f>'[1]5'!$G$53</f>
        <v>0</v>
      </c>
      <c r="J27" s="103">
        <f>'[1]5'!$H$53</f>
        <v>0</v>
      </c>
      <c r="K27" s="101">
        <f>'[1]5'!$P$53</f>
        <v>0</v>
      </c>
      <c r="L27" s="101">
        <f>'[1]5'!$Y$53</f>
        <v>0</v>
      </c>
      <c r="M27" s="101">
        <f>'[1]5'!$AA$53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0</v>
      </c>
      <c r="H28" s="102">
        <f>'[1]5'!$F$54</f>
        <v>0</v>
      </c>
      <c r="I28" s="101">
        <f>'[1]5'!$G$54</f>
        <v>0</v>
      </c>
      <c r="J28" s="103">
        <f>'[1]5'!$H$54</f>
        <v>0</v>
      </c>
      <c r="K28" s="101">
        <f>'[1]5'!$P$54</f>
        <v>0</v>
      </c>
      <c r="L28" s="101">
        <f>'[1]5'!$Y$54</f>
        <v>0</v>
      </c>
      <c r="M28" s="101">
        <f>'[1]5'!$AA$54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165</v>
      </c>
      <c r="F29" s="101">
        <f>'[1]5'!$D$55</f>
        <v>148</v>
      </c>
      <c r="G29" s="101">
        <f>'[1]5'!$E$55</f>
        <v>261</v>
      </c>
      <c r="H29" s="102">
        <f>'[1]5'!$F$55</f>
        <v>278</v>
      </c>
      <c r="I29" s="101">
        <f>'[1]5'!$G$55</f>
        <v>278</v>
      </c>
      <c r="J29" s="103">
        <f>'[1]5'!$H$55</f>
        <v>292</v>
      </c>
      <c r="K29" s="101">
        <f>'[1]5'!$P$55</f>
        <v>295</v>
      </c>
      <c r="L29" s="101">
        <f>'[1]5'!$Y$55</f>
        <v>311</v>
      </c>
      <c r="M29" s="101">
        <f>'[1]5'!$AA$55</f>
        <v>326.39999999999998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0</v>
      </c>
      <c r="F30" s="101">
        <f>'[1]5'!$D$56</f>
        <v>0</v>
      </c>
      <c r="G30" s="101">
        <f>'[1]5'!$E$56</f>
        <v>0</v>
      </c>
      <c r="H30" s="102">
        <f>'[1]5'!$F$56</f>
        <v>0</v>
      </c>
      <c r="I30" s="101">
        <f>'[1]5'!$G$56</f>
        <v>0</v>
      </c>
      <c r="J30" s="103">
        <f>'[1]5'!$H$56</f>
        <v>0</v>
      </c>
      <c r="K30" s="101">
        <f>'[1]5'!$P$56</f>
        <v>0</v>
      </c>
      <c r="L30" s="101">
        <f>'[1]5'!$Y$56</f>
        <v>0</v>
      </c>
      <c r="M30" s="101">
        <f>'[1]5'!$AA$56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11</v>
      </c>
      <c r="F31" s="101">
        <f>'[1]5'!$D$57</f>
        <v>5</v>
      </c>
      <c r="G31" s="101">
        <f>'[1]5'!$E$57</f>
        <v>0</v>
      </c>
      <c r="H31" s="102">
        <f>'[1]5'!$F$57</f>
        <v>18</v>
      </c>
      <c r="I31" s="101">
        <f>'[1]5'!$G$57</f>
        <v>18</v>
      </c>
      <c r="J31" s="103">
        <f>'[1]5'!$H$57</f>
        <v>6</v>
      </c>
      <c r="K31" s="101">
        <f>'[1]5'!$P$57</f>
        <v>19</v>
      </c>
      <c r="L31" s="101">
        <f>'[1]5'!$Y$57</f>
        <v>20</v>
      </c>
      <c r="M31" s="101">
        <f>'[1]5'!$AA$57</f>
        <v>21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9</v>
      </c>
      <c r="F32" s="101">
        <f>'[1]5'!$D$58</f>
        <v>8</v>
      </c>
      <c r="G32" s="101">
        <f>'[1]5'!$E$58</f>
        <v>0</v>
      </c>
      <c r="H32" s="102">
        <f>'[1]5'!$F$58</f>
        <v>36</v>
      </c>
      <c r="I32" s="101">
        <f>'[1]5'!$G$58</f>
        <v>36</v>
      </c>
      <c r="J32" s="103">
        <f>'[1]5'!$H$58</f>
        <v>36</v>
      </c>
      <c r="K32" s="101">
        <f>'[1]5'!$P$58</f>
        <v>38</v>
      </c>
      <c r="L32" s="101">
        <f>'[1]5'!$Y$58</f>
        <v>40</v>
      </c>
      <c r="M32" s="101">
        <f>'[1]5'!$AA$58</f>
        <v>42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0</v>
      </c>
      <c r="F33" s="101">
        <f>'[1]5'!$D$59</f>
        <v>0</v>
      </c>
      <c r="G33" s="101">
        <f>'[1]5'!$E$59</f>
        <v>0</v>
      </c>
      <c r="H33" s="102">
        <f>'[1]5'!$F$59</f>
        <v>0</v>
      </c>
      <c r="I33" s="101">
        <f>'[1]5'!$G$59</f>
        <v>0</v>
      </c>
      <c r="J33" s="103">
        <f>'[1]5'!$H$59</f>
        <v>0</v>
      </c>
      <c r="K33" s="101">
        <f>'[1]5'!$P$59</f>
        <v>0</v>
      </c>
      <c r="L33" s="101">
        <f>'[1]5'!$Y$59</f>
        <v>0</v>
      </c>
      <c r="M33" s="101">
        <f>'[1]5'!$AA$59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0</v>
      </c>
      <c r="F34" s="101">
        <f>'[1]5'!$D$60</f>
        <v>0</v>
      </c>
      <c r="G34" s="101">
        <f>'[1]5'!$E$60</f>
        <v>0</v>
      </c>
      <c r="H34" s="102">
        <f>'[1]5'!$F$60</f>
        <v>0</v>
      </c>
      <c r="I34" s="101">
        <f>'[1]5'!$G$60</f>
        <v>0</v>
      </c>
      <c r="J34" s="103">
        <f>'[1]5'!$H$60</f>
        <v>0</v>
      </c>
      <c r="K34" s="101">
        <f>'[1]5'!$P$60</f>
        <v>0</v>
      </c>
      <c r="L34" s="101">
        <f>'[1]5'!$Y$60</f>
        <v>0</v>
      </c>
      <c r="M34" s="101">
        <f>'[1]5'!$AA$60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0</v>
      </c>
      <c r="G36" s="101">
        <f>'[1]5'!$E$62</f>
        <v>0</v>
      </c>
      <c r="H36" s="102">
        <f>'[1]5'!$F$62</f>
        <v>0</v>
      </c>
      <c r="I36" s="101">
        <f>'[1]5'!$G$62</f>
        <v>0</v>
      </c>
      <c r="J36" s="103">
        <f>'[1]5'!$H$62</f>
        <v>0</v>
      </c>
      <c r="K36" s="101">
        <f>'[1]5'!$P$62</f>
        <v>0</v>
      </c>
      <c r="L36" s="101">
        <f>'[1]5'!$Y$62</f>
        <v>0</v>
      </c>
      <c r="M36" s="101">
        <f>'[1]5'!$AA$62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368</v>
      </c>
      <c r="F37" s="101">
        <f>'[1]5'!$D$63</f>
        <v>274</v>
      </c>
      <c r="G37" s="101">
        <f>'[1]5'!$E$63</f>
        <v>237</v>
      </c>
      <c r="H37" s="102">
        <f>'[1]5'!$F$63</f>
        <v>749</v>
      </c>
      <c r="I37" s="101">
        <f>'[1]5'!$G$63</f>
        <v>749</v>
      </c>
      <c r="J37" s="103">
        <f>'[1]5'!$H$63</f>
        <v>750</v>
      </c>
      <c r="K37" s="101">
        <f>'[1]5'!$P$63</f>
        <v>445</v>
      </c>
      <c r="L37" s="101">
        <f>'[1]5'!$Y$63</f>
        <v>416</v>
      </c>
      <c r="M37" s="101">
        <f>'[1]5'!$AA$63</f>
        <v>435.55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495</v>
      </c>
      <c r="F38" s="101">
        <f>'[1]5'!$D$64</f>
        <v>456</v>
      </c>
      <c r="G38" s="101">
        <f>'[1]5'!$E$64</f>
        <v>423</v>
      </c>
      <c r="H38" s="102">
        <f>'[1]5'!$F$64</f>
        <v>1232</v>
      </c>
      <c r="I38" s="101">
        <f>'[1]5'!$G$64</f>
        <v>1232</v>
      </c>
      <c r="J38" s="103">
        <f>'[1]5'!$H$64</f>
        <v>768</v>
      </c>
      <c r="K38" s="101">
        <f>'[1]5'!$P$64</f>
        <v>1144</v>
      </c>
      <c r="L38" s="101">
        <f>'[1]5'!$Y$64</f>
        <v>1317</v>
      </c>
      <c r="M38" s="101">
        <f>'[1]5'!$AA$64</f>
        <v>1381.6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4055</v>
      </c>
      <c r="F39" s="101">
        <f>'[1]5'!$D$65</f>
        <v>8787</v>
      </c>
      <c r="G39" s="101">
        <f>'[1]5'!$E$65</f>
        <v>7430</v>
      </c>
      <c r="H39" s="102">
        <f>'[1]5'!$F$65</f>
        <v>6182</v>
      </c>
      <c r="I39" s="101">
        <f>'[1]5'!$G$65</f>
        <v>8022</v>
      </c>
      <c r="J39" s="103">
        <f>'[1]5'!$H$65</f>
        <v>10954</v>
      </c>
      <c r="K39" s="101">
        <f>'[1]5'!$P$65</f>
        <v>7064</v>
      </c>
      <c r="L39" s="101">
        <f>'[1]5'!$Y$65</f>
        <v>8019</v>
      </c>
      <c r="M39" s="101">
        <f>'[1]5'!$AA$65</f>
        <v>5278.35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4825</v>
      </c>
      <c r="F40" s="101">
        <f>'[1]5'!$D$66</f>
        <v>4760</v>
      </c>
      <c r="G40" s="101">
        <f>'[1]5'!$E$66</f>
        <v>5454</v>
      </c>
      <c r="H40" s="102">
        <f>'[1]5'!$F$66</f>
        <v>7122</v>
      </c>
      <c r="I40" s="101">
        <f>'[1]5'!$G$66</f>
        <v>9942</v>
      </c>
      <c r="J40" s="103">
        <f>'[1]5'!$H$66</f>
        <v>9140</v>
      </c>
      <c r="K40" s="101">
        <f>'[1]5'!$P$66</f>
        <v>6544</v>
      </c>
      <c r="L40" s="101">
        <f>'[1]5'!$Y$66</f>
        <v>7603</v>
      </c>
      <c r="M40" s="101">
        <f>'[1]5'!$AA$66</f>
        <v>6772.5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1172</v>
      </c>
      <c r="F41" s="101">
        <f>'[1]5'!$D$67</f>
        <v>1363</v>
      </c>
      <c r="G41" s="101">
        <f>'[1]5'!$E$67</f>
        <v>2404</v>
      </c>
      <c r="H41" s="102">
        <f>'[1]5'!$F$67</f>
        <v>3008</v>
      </c>
      <c r="I41" s="101">
        <f>'[1]5'!$G$67</f>
        <v>3858</v>
      </c>
      <c r="J41" s="103">
        <f>'[1]5'!$H$67</f>
        <v>2548</v>
      </c>
      <c r="K41" s="101">
        <f>'[1]5'!$P$67</f>
        <v>2949</v>
      </c>
      <c r="L41" s="101">
        <f>'[1]5'!$Y$67</f>
        <v>3824</v>
      </c>
      <c r="M41" s="101">
        <f>'[1]5'!$AA$67</f>
        <v>2547.4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16390</v>
      </c>
      <c r="F42" s="101">
        <f>'[1]5'!$D$68</f>
        <v>23599</v>
      </c>
      <c r="G42" s="101">
        <f>'[1]5'!$E$68</f>
        <v>20452</v>
      </c>
      <c r="H42" s="102">
        <f>'[1]5'!$F$68</f>
        <v>16568</v>
      </c>
      <c r="I42" s="101">
        <f>'[1]5'!$G$68</f>
        <v>17108</v>
      </c>
      <c r="J42" s="103">
        <f>'[1]5'!$H$68</f>
        <v>19629</v>
      </c>
      <c r="K42" s="101">
        <f>'[1]5'!$P$68</f>
        <v>12925</v>
      </c>
      <c r="L42" s="101">
        <f>'[1]5'!$Y$68</f>
        <v>13694</v>
      </c>
      <c r="M42" s="101">
        <f>'[1]5'!$AA$68</f>
        <v>12917.65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456</v>
      </c>
      <c r="F43" s="101">
        <f>'[1]5'!$D$69</f>
        <v>352</v>
      </c>
      <c r="G43" s="101">
        <f>'[1]5'!$E$69</f>
        <v>1170</v>
      </c>
      <c r="H43" s="102">
        <f>'[1]5'!$F$69</f>
        <v>326</v>
      </c>
      <c r="I43" s="101">
        <f>'[1]5'!$G$69</f>
        <v>326</v>
      </c>
      <c r="J43" s="103">
        <f>'[1]5'!$H$69</f>
        <v>447</v>
      </c>
      <c r="K43" s="101">
        <f>'[1]5'!$P$69</f>
        <v>842</v>
      </c>
      <c r="L43" s="101">
        <f>'[1]5'!$Y$69</f>
        <v>360</v>
      </c>
      <c r="M43" s="101">
        <f>'[1]5'!$AA$69</f>
        <v>379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3437</v>
      </c>
      <c r="F44" s="101">
        <f>'[1]5'!$D$70</f>
        <v>3249</v>
      </c>
      <c r="G44" s="101">
        <f>'[1]5'!$E$70</f>
        <v>6292</v>
      </c>
      <c r="H44" s="102">
        <f>'[1]5'!$F$70</f>
        <v>2652</v>
      </c>
      <c r="I44" s="101">
        <f>'[1]5'!$G$70</f>
        <v>2902</v>
      </c>
      <c r="J44" s="103">
        <f>'[1]5'!$H$70</f>
        <v>5592</v>
      </c>
      <c r="K44" s="101">
        <f>'[1]5'!$P$70</f>
        <v>2736</v>
      </c>
      <c r="L44" s="101">
        <f>'[1]5'!$Y$70</f>
        <v>2868</v>
      </c>
      <c r="M44" s="101">
        <f>'[1]5'!$AA$70</f>
        <v>3105.75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945</v>
      </c>
      <c r="F45" s="101">
        <f>'[1]5'!$D$71</f>
        <v>1281</v>
      </c>
      <c r="G45" s="101">
        <f>'[1]5'!$E$71</f>
        <v>3065</v>
      </c>
      <c r="H45" s="102">
        <f>'[1]5'!$F$71</f>
        <v>1258</v>
      </c>
      <c r="I45" s="101">
        <f>'[1]5'!$G$71</f>
        <v>2123</v>
      </c>
      <c r="J45" s="103">
        <f>'[1]5'!$H$71</f>
        <v>2832</v>
      </c>
      <c r="K45" s="101">
        <f>'[1]5'!$P$71</f>
        <v>1622</v>
      </c>
      <c r="L45" s="101">
        <f>'[1]5'!$Y$71</f>
        <v>1774</v>
      </c>
      <c r="M45" s="101">
        <f>'[1]5'!$AA$71</f>
        <v>1862.7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10</v>
      </c>
      <c r="F46" s="94">
        <f>'[1]5'!$D$72</f>
        <v>9</v>
      </c>
      <c r="G46" s="94">
        <f>'[1]5'!$E$72</f>
        <v>0</v>
      </c>
      <c r="H46" s="95">
        <f>'[1]5'!$F$72</f>
        <v>39</v>
      </c>
      <c r="I46" s="94">
        <f>'[1]5'!$G$72</f>
        <v>39</v>
      </c>
      <c r="J46" s="96">
        <f>'[1]5'!$H$72</f>
        <v>39</v>
      </c>
      <c r="K46" s="94">
        <f>'[1]5'!$P$72</f>
        <v>41</v>
      </c>
      <c r="L46" s="94">
        <f>'[1]5'!$Y$72</f>
        <v>10</v>
      </c>
      <c r="M46" s="94">
        <f>'[1]5'!$AA$72</f>
        <v>10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0</v>
      </c>
      <c r="F48" s="88">
        <f>'[1]5'!$D$74</f>
        <v>0</v>
      </c>
      <c r="G48" s="88">
        <f>'[1]5'!$E$74</f>
        <v>0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17343</v>
      </c>
      <c r="F51" s="74">
        <f t="shared" si="4"/>
        <v>24484</v>
      </c>
      <c r="G51" s="74">
        <f t="shared" si="4"/>
        <v>37149</v>
      </c>
      <c r="H51" s="75">
        <f t="shared" si="4"/>
        <v>37894</v>
      </c>
      <c r="I51" s="74">
        <f t="shared" si="4"/>
        <v>38068</v>
      </c>
      <c r="J51" s="76">
        <f t="shared" si="4"/>
        <v>38068</v>
      </c>
      <c r="K51" s="74">
        <f t="shared" si="4"/>
        <v>51493</v>
      </c>
      <c r="L51" s="74">
        <f t="shared" si="4"/>
        <v>40954</v>
      </c>
      <c r="M51" s="74">
        <f t="shared" si="4"/>
        <v>43001.7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0</v>
      </c>
      <c r="F55" s="94">
        <f>'[1]5'!$D$80</f>
        <v>0</v>
      </c>
      <c r="G55" s="94">
        <f>'[1]5'!$E$80</f>
        <v>0</v>
      </c>
      <c r="H55" s="95">
        <f>'[1]5'!$F$80</f>
        <v>0</v>
      </c>
      <c r="I55" s="94">
        <f>'[1]5'!$G$80</f>
        <v>0</v>
      </c>
      <c r="J55" s="96">
        <f>'[1]5'!$H$80</f>
        <v>0</v>
      </c>
      <c r="K55" s="94">
        <f>'[1]5'!$P$80</f>
        <v>0</v>
      </c>
      <c r="L55" s="94">
        <f>'[1]5'!$Y$80</f>
        <v>0</v>
      </c>
      <c r="M55" s="94">
        <f>'[1]5'!$AA$80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0</v>
      </c>
      <c r="F57" s="88">
        <f>'[1]5'!$D$82</f>
        <v>0</v>
      </c>
      <c r="G57" s="88">
        <f>'[1]5'!$E$82</f>
        <v>0</v>
      </c>
      <c r="H57" s="89">
        <f>'[1]5'!$F$82</f>
        <v>0</v>
      </c>
      <c r="I57" s="88">
        <f>'[1]5'!$G$82</f>
        <v>0</v>
      </c>
      <c r="J57" s="90">
        <f>'[1]5'!$H$82</f>
        <v>0</v>
      </c>
      <c r="K57" s="88">
        <f>'[1]5'!$P$82</f>
        <v>0</v>
      </c>
      <c r="L57" s="88">
        <f>'[1]5'!$Y$82</f>
        <v>0</v>
      </c>
      <c r="M57" s="88">
        <f>'[1]5'!$AA$82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0</v>
      </c>
      <c r="F61" s="94">
        <f>'[1]5'!$D$86</f>
        <v>0</v>
      </c>
      <c r="G61" s="94">
        <f>'[1]5'!$E$86</f>
        <v>0</v>
      </c>
      <c r="H61" s="95">
        <f>'[1]5'!$F$86</f>
        <v>0</v>
      </c>
      <c r="I61" s="94">
        <f>'[1]5'!$G$86</f>
        <v>0</v>
      </c>
      <c r="J61" s="96">
        <f>'[1]5'!$H$86</f>
        <v>0</v>
      </c>
      <c r="K61" s="94">
        <f>'[1]5'!$P$86</f>
        <v>0</v>
      </c>
      <c r="L61" s="94">
        <f>'[1]5'!$Y$86</f>
        <v>0</v>
      </c>
      <c r="M61" s="94">
        <f>'[1]5'!$AA$86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0</v>
      </c>
      <c r="F63" s="101">
        <f>'[1]5'!$D$88</f>
        <v>0</v>
      </c>
      <c r="G63" s="101">
        <f>'[1]5'!$E$88</f>
        <v>0</v>
      </c>
      <c r="H63" s="102">
        <f>'[1]5'!$F$88</f>
        <v>0</v>
      </c>
      <c r="I63" s="101">
        <f>'[1]5'!$G$88</f>
        <v>0</v>
      </c>
      <c r="J63" s="103">
        <f>'[1]5'!$H$88</f>
        <v>0</v>
      </c>
      <c r="K63" s="101">
        <f>'[1]5'!$P$88</f>
        <v>0</v>
      </c>
      <c r="L63" s="101">
        <f>'[1]5'!$Y$88</f>
        <v>0</v>
      </c>
      <c r="M63" s="101">
        <f>'[1]5'!$AA$88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0</v>
      </c>
      <c r="F67" s="94">
        <f>'[1]5'!$D$92</f>
        <v>0</v>
      </c>
      <c r="G67" s="94">
        <f>'[1]5'!$E$92</f>
        <v>0</v>
      </c>
      <c r="H67" s="95">
        <f>'[1]5'!$F$92</f>
        <v>0</v>
      </c>
      <c r="I67" s="94">
        <f>'[1]5'!$G$92</f>
        <v>0</v>
      </c>
      <c r="J67" s="96">
        <f>'[1]5'!$H$92</f>
        <v>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0</v>
      </c>
      <c r="I70" s="94">
        <f>'[1]5'!$G$95</f>
        <v>0</v>
      </c>
      <c r="J70" s="96">
        <f>'[1]5'!$H$95</f>
        <v>0</v>
      </c>
      <c r="K70" s="94">
        <f>'[1]5'!$P$95</f>
        <v>0</v>
      </c>
      <c r="L70" s="94">
        <f>'[1]5'!$Y$95</f>
        <v>0</v>
      </c>
      <c r="M70" s="96">
        <f>'[1]5'!$AA$95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17343</v>
      </c>
      <c r="F72" s="101">
        <f>'[1]5'!$D$96</f>
        <v>24484</v>
      </c>
      <c r="G72" s="101">
        <f>'[1]5'!$E$96</f>
        <v>37149</v>
      </c>
      <c r="H72" s="102">
        <f>'[1]5'!$F$96</f>
        <v>37894</v>
      </c>
      <c r="I72" s="101">
        <f>'[1]5'!$G$96</f>
        <v>38068</v>
      </c>
      <c r="J72" s="103">
        <f>'[1]5'!$H$96</f>
        <v>38068</v>
      </c>
      <c r="K72" s="101">
        <f>'[1]5'!$P$96</f>
        <v>51493</v>
      </c>
      <c r="L72" s="101">
        <f>'[1]5'!$Y$96</f>
        <v>40954</v>
      </c>
      <c r="M72" s="101">
        <f>'[1]5'!$AA$96</f>
        <v>43001.7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0</v>
      </c>
      <c r="F74" s="88">
        <f>'[1]5'!$D$98</f>
        <v>0</v>
      </c>
      <c r="G74" s="88">
        <f>'[1]5'!$E$98</f>
        <v>0</v>
      </c>
      <c r="H74" s="89">
        <f>'[1]5'!$F$98</f>
        <v>0</v>
      </c>
      <c r="I74" s="88">
        <f>'[1]5'!$G$98</f>
        <v>0</v>
      </c>
      <c r="J74" s="90">
        <f>'[1]5'!$H$98</f>
        <v>0</v>
      </c>
      <c r="K74" s="88">
        <f>'[1]5'!$P$98</f>
        <v>0</v>
      </c>
      <c r="L74" s="88">
        <f>'[1]5'!$Y$98</f>
        <v>0</v>
      </c>
      <c r="M74" s="88">
        <f>'[1]5'!$AA$98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0</v>
      </c>
      <c r="F75" s="94">
        <f>'[1]5'!$D$99</f>
        <v>0</v>
      </c>
      <c r="G75" s="94">
        <f>'[1]5'!$E$99</f>
        <v>0</v>
      </c>
      <c r="H75" s="95">
        <f>'[1]5'!$F$99</f>
        <v>0</v>
      </c>
      <c r="I75" s="94">
        <f>'[1]5'!$G$99</f>
        <v>0</v>
      </c>
      <c r="J75" s="96">
        <f>'[1]5'!$H$99</f>
        <v>0</v>
      </c>
      <c r="K75" s="94">
        <f>'[1]5'!$P$99</f>
        <v>0</v>
      </c>
      <c r="L75" s="94">
        <f>'[1]5'!$Y$99</f>
        <v>0</v>
      </c>
      <c r="M75" s="94">
        <f>'[1]5'!$AA$99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3761</v>
      </c>
      <c r="F77" s="74">
        <f t="shared" si="13"/>
        <v>2794</v>
      </c>
      <c r="G77" s="74">
        <f t="shared" si="13"/>
        <v>1314</v>
      </c>
      <c r="H77" s="75">
        <f t="shared" si="13"/>
        <v>4859</v>
      </c>
      <c r="I77" s="74">
        <f t="shared" si="13"/>
        <v>15796</v>
      </c>
      <c r="J77" s="76">
        <f t="shared" si="13"/>
        <v>4391</v>
      </c>
      <c r="K77" s="74">
        <f t="shared" si="13"/>
        <v>1180</v>
      </c>
      <c r="L77" s="74">
        <f t="shared" si="13"/>
        <v>1376</v>
      </c>
      <c r="M77" s="74">
        <f t="shared" si="13"/>
        <v>1445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0</v>
      </c>
      <c r="F79" s="88">
        <f>'[1]5'!$D$102</f>
        <v>0</v>
      </c>
      <c r="G79" s="88">
        <f>'[1]5'!$E$102</f>
        <v>0</v>
      </c>
      <c r="H79" s="89">
        <f>'[1]5'!$F$102</f>
        <v>0</v>
      </c>
      <c r="I79" s="88">
        <f>'[1]5'!$G$102</f>
        <v>0</v>
      </c>
      <c r="J79" s="90">
        <f>'[1]5'!$H$102</f>
        <v>0</v>
      </c>
      <c r="K79" s="88">
        <f>'[1]5'!$P$102</f>
        <v>0</v>
      </c>
      <c r="L79" s="88">
        <f>'[1]5'!$Y$102</f>
        <v>0</v>
      </c>
      <c r="M79" s="88">
        <f>'[1]5'!$AA$102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0</v>
      </c>
      <c r="F80" s="94">
        <f>'[1]5'!$D$103</f>
        <v>0</v>
      </c>
      <c r="G80" s="94">
        <f>'[1]5'!$E$103</f>
        <v>0</v>
      </c>
      <c r="H80" s="95">
        <f>'[1]5'!$F$103</f>
        <v>0</v>
      </c>
      <c r="I80" s="94">
        <f>'[1]5'!$G$103</f>
        <v>0</v>
      </c>
      <c r="J80" s="96">
        <f>'[1]5'!$H$103</f>
        <v>0</v>
      </c>
      <c r="K80" s="94">
        <f>'[1]5'!$P$103</f>
        <v>0</v>
      </c>
      <c r="L80" s="94">
        <f>'[1]5'!$Y$103</f>
        <v>0</v>
      </c>
      <c r="M80" s="94">
        <f>'[1]5'!$AA$103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3496</v>
      </c>
      <c r="F81" s="101">
        <f t="shared" si="15"/>
        <v>2794</v>
      </c>
      <c r="G81" s="101">
        <f t="shared" si="15"/>
        <v>872</v>
      </c>
      <c r="H81" s="102">
        <f t="shared" si="15"/>
        <v>4334</v>
      </c>
      <c r="I81" s="101">
        <f t="shared" si="15"/>
        <v>5271</v>
      </c>
      <c r="J81" s="103">
        <f t="shared" si="15"/>
        <v>3553</v>
      </c>
      <c r="K81" s="101">
        <f t="shared" si="15"/>
        <v>629</v>
      </c>
      <c r="L81" s="101">
        <f t="shared" si="15"/>
        <v>796</v>
      </c>
      <c r="M81" s="101">
        <f t="shared" si="15"/>
        <v>836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0</v>
      </c>
      <c r="F82" s="88">
        <f>'[1]5'!$D$105</f>
        <v>0</v>
      </c>
      <c r="G82" s="88">
        <f>'[1]5'!$E$105</f>
        <v>0</v>
      </c>
      <c r="H82" s="89">
        <f>'[1]5'!$F$105</f>
        <v>0</v>
      </c>
      <c r="I82" s="88">
        <f>'[1]5'!$G$105</f>
        <v>937</v>
      </c>
      <c r="J82" s="90">
        <f>'[1]5'!$H$105</f>
        <v>0</v>
      </c>
      <c r="K82" s="88">
        <f>'[1]5'!$P$105</f>
        <v>0</v>
      </c>
      <c r="L82" s="88">
        <f>'[1]5'!$Y$105</f>
        <v>0</v>
      </c>
      <c r="M82" s="88">
        <f>'[1]5'!$AA$105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3496</v>
      </c>
      <c r="F83" s="94">
        <f>'[1]5'!$D$106</f>
        <v>2794</v>
      </c>
      <c r="G83" s="94">
        <f>'[1]5'!$E$106</f>
        <v>872</v>
      </c>
      <c r="H83" s="95">
        <f>'[1]5'!$F$106</f>
        <v>4334</v>
      </c>
      <c r="I83" s="94">
        <f>'[1]5'!$G$106</f>
        <v>4334</v>
      </c>
      <c r="J83" s="96">
        <f>'[1]5'!$H$106</f>
        <v>3553</v>
      </c>
      <c r="K83" s="94">
        <f>'[1]5'!$P$106</f>
        <v>629</v>
      </c>
      <c r="L83" s="94">
        <f>'[1]5'!$Y$106</f>
        <v>796</v>
      </c>
      <c r="M83" s="94">
        <f>'[1]5'!$AA$106</f>
        <v>836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0</v>
      </c>
      <c r="I86" s="101">
        <f>'[1]5'!$G$109</f>
        <v>0</v>
      </c>
      <c r="J86" s="103">
        <f>'[1]5'!$H$109</f>
        <v>0</v>
      </c>
      <c r="K86" s="101">
        <f>'[1]5'!$P$109</f>
        <v>0</v>
      </c>
      <c r="L86" s="101">
        <f>'[1]5'!$Y$109</f>
        <v>0</v>
      </c>
      <c r="M86" s="101">
        <f>'[1]5'!$AA$109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0</v>
      </c>
      <c r="L87" s="101">
        <f>'[1]5'!$Y$110</f>
        <v>0</v>
      </c>
      <c r="M87" s="101">
        <f>'[1]5'!$AA$110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265</v>
      </c>
      <c r="F88" s="101">
        <f>'[1]5'!$D$111</f>
        <v>0</v>
      </c>
      <c r="G88" s="101">
        <f>'[1]5'!$E$111</f>
        <v>442</v>
      </c>
      <c r="H88" s="102">
        <f>'[1]5'!$F$111</f>
        <v>525</v>
      </c>
      <c r="I88" s="101">
        <f>'[1]5'!$G$111</f>
        <v>10525</v>
      </c>
      <c r="J88" s="103">
        <f>'[1]5'!$H$111</f>
        <v>838</v>
      </c>
      <c r="K88" s="101">
        <f>'[1]5'!$P$111</f>
        <v>551</v>
      </c>
      <c r="L88" s="101">
        <f>'[1]5'!$Y$111</f>
        <v>580</v>
      </c>
      <c r="M88" s="101">
        <f>'[1]5'!$AA$111</f>
        <v>609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0</v>
      </c>
      <c r="F90" s="74">
        <f>'[1]5'!$D$112</f>
        <v>941</v>
      </c>
      <c r="G90" s="74">
        <f>'[1]5'!$E$112</f>
        <v>0</v>
      </c>
      <c r="H90" s="75">
        <f>'[1]5'!$F$112</f>
        <v>0</v>
      </c>
      <c r="I90" s="74">
        <f>'[1]5'!$G$112</f>
        <v>0</v>
      </c>
      <c r="J90" s="76">
        <f>'[1]5'!$H$112</f>
        <v>258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190698</v>
      </c>
      <c r="F92" s="28">
        <f t="shared" ref="F92:M92" si="16">F4+F51+F77+F90</f>
        <v>231048</v>
      </c>
      <c r="G92" s="28">
        <f t="shared" si="16"/>
        <v>250877</v>
      </c>
      <c r="H92" s="29">
        <f t="shared" si="16"/>
        <v>273488</v>
      </c>
      <c r="I92" s="28">
        <f t="shared" si="16"/>
        <v>291121</v>
      </c>
      <c r="J92" s="30">
        <f t="shared" si="16"/>
        <v>291121</v>
      </c>
      <c r="K92" s="28">
        <f t="shared" si="16"/>
        <v>294953</v>
      </c>
      <c r="L92" s="28">
        <f t="shared" si="16"/>
        <v>298360</v>
      </c>
      <c r="M92" s="28">
        <f t="shared" si="16"/>
        <v>312761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'[1]5'!$B$9)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84497</v>
      </c>
      <c r="F4" s="74">
        <f t="shared" ref="F4:M4" si="0">F5+F8+F47</f>
        <v>94080</v>
      </c>
      <c r="G4" s="74">
        <f t="shared" si="0"/>
        <v>109811</v>
      </c>
      <c r="H4" s="75">
        <f t="shared" si="0"/>
        <v>111386</v>
      </c>
      <c r="I4" s="74">
        <f t="shared" si="0"/>
        <v>120619</v>
      </c>
      <c r="J4" s="76">
        <f t="shared" si="0"/>
        <v>132020</v>
      </c>
      <c r="K4" s="74">
        <f t="shared" si="0"/>
        <v>127111</v>
      </c>
      <c r="L4" s="74">
        <f t="shared" si="0"/>
        <v>134561</v>
      </c>
      <c r="M4" s="74">
        <f t="shared" si="0"/>
        <v>143000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30709</v>
      </c>
      <c r="F5" s="81">
        <f t="shared" ref="F5:M5" si="1">SUM(F6:F7)</f>
        <v>37004</v>
      </c>
      <c r="G5" s="81">
        <f t="shared" si="1"/>
        <v>45006</v>
      </c>
      <c r="H5" s="82">
        <f t="shared" si="1"/>
        <v>60737</v>
      </c>
      <c r="I5" s="81">
        <f t="shared" si="1"/>
        <v>56751</v>
      </c>
      <c r="J5" s="83">
        <f t="shared" si="1"/>
        <v>50741</v>
      </c>
      <c r="K5" s="81">
        <f t="shared" si="1"/>
        <v>68915</v>
      </c>
      <c r="L5" s="81">
        <f t="shared" si="1"/>
        <v>71153</v>
      </c>
      <c r="M5" s="81">
        <f t="shared" si="1"/>
        <v>76581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26263</v>
      </c>
      <c r="F6" s="88">
        <f>'[1]5'!D$226</f>
        <v>28668</v>
      </c>
      <c r="G6" s="88">
        <f>'[1]5'!E$226</f>
        <v>38179</v>
      </c>
      <c r="H6" s="89">
        <f>'[1]5'!F$226</f>
        <v>50155</v>
      </c>
      <c r="I6" s="88">
        <f>'[1]5'!G$226</f>
        <v>46974</v>
      </c>
      <c r="J6" s="90">
        <f>'[1]5'!H$226</f>
        <v>39521</v>
      </c>
      <c r="K6" s="88">
        <f>'[1]5'!P$226</f>
        <v>58435</v>
      </c>
      <c r="L6" s="88">
        <f>'[1]5'!Y$226</f>
        <v>59613</v>
      </c>
      <c r="M6" s="88">
        <f>'[1]5'!AA$226</f>
        <v>64470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4446</v>
      </c>
      <c r="F7" s="94">
        <f>'[1]5'!D$227</f>
        <v>8336</v>
      </c>
      <c r="G7" s="94">
        <f>'[1]5'!E$227</f>
        <v>6827</v>
      </c>
      <c r="H7" s="95">
        <f>'[1]5'!F$227</f>
        <v>10582</v>
      </c>
      <c r="I7" s="94">
        <f>'[1]5'!G$227</f>
        <v>9777</v>
      </c>
      <c r="J7" s="96">
        <f>'[1]5'!H$227</f>
        <v>11220</v>
      </c>
      <c r="K7" s="94">
        <f>'[1]5'!P$227</f>
        <v>10480</v>
      </c>
      <c r="L7" s="94">
        <f>'[1]5'!Y$227</f>
        <v>11540</v>
      </c>
      <c r="M7" s="94">
        <f>'[1]5'!AA$227</f>
        <v>12111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53788</v>
      </c>
      <c r="F8" s="81">
        <f t="shared" ref="F8:M8" si="3">SUM(F9:F46)</f>
        <v>57076</v>
      </c>
      <c r="G8" s="81">
        <f t="shared" si="3"/>
        <v>64805</v>
      </c>
      <c r="H8" s="82">
        <f t="shared" si="3"/>
        <v>50649</v>
      </c>
      <c r="I8" s="81">
        <f t="shared" si="3"/>
        <v>63868</v>
      </c>
      <c r="J8" s="83">
        <f t="shared" si="3"/>
        <v>81279</v>
      </c>
      <c r="K8" s="81">
        <f t="shared" si="3"/>
        <v>58196</v>
      </c>
      <c r="L8" s="81">
        <f t="shared" si="3"/>
        <v>63408</v>
      </c>
      <c r="M8" s="81">
        <f t="shared" si="3"/>
        <v>66419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55</v>
      </c>
      <c r="F9" s="88">
        <f>'[1]5'!D$229</f>
        <v>45</v>
      </c>
      <c r="G9" s="88">
        <f>'[1]5'!E$229</f>
        <v>247</v>
      </c>
      <c r="H9" s="89">
        <f>'[1]5'!F$229</f>
        <v>111</v>
      </c>
      <c r="I9" s="88">
        <f>'[1]5'!G$229</f>
        <v>111</v>
      </c>
      <c r="J9" s="90">
        <f>'[1]5'!H$229</f>
        <v>205</v>
      </c>
      <c r="K9" s="88">
        <f>'[1]5'!P$229</f>
        <v>117</v>
      </c>
      <c r="L9" s="88">
        <f>'[1]5'!Y$229</f>
        <v>123</v>
      </c>
      <c r="M9" s="88">
        <f>'[1]5'!AA$229</f>
        <v>129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171</v>
      </c>
      <c r="F10" s="101">
        <f>'[1]5'!D$230</f>
        <v>134</v>
      </c>
      <c r="G10" s="101">
        <f>'[1]5'!E$230</f>
        <v>3009</v>
      </c>
      <c r="H10" s="102">
        <f>'[1]5'!F$230</f>
        <v>3881</v>
      </c>
      <c r="I10" s="101">
        <f>'[1]5'!G$230</f>
        <v>3881</v>
      </c>
      <c r="J10" s="103">
        <f>'[1]5'!H$230</f>
        <v>3022</v>
      </c>
      <c r="K10" s="101">
        <f>'[1]5'!P$230</f>
        <v>2914</v>
      </c>
      <c r="L10" s="101">
        <f>'[1]5'!Y$230</f>
        <v>2113</v>
      </c>
      <c r="M10" s="101">
        <f>'[1]5'!AA$230</f>
        <v>1954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3669</v>
      </c>
      <c r="F11" s="101">
        <f>'[1]5'!D$231</f>
        <v>3718</v>
      </c>
      <c r="G11" s="101">
        <f>'[1]5'!E$231</f>
        <v>182</v>
      </c>
      <c r="H11" s="102">
        <f>'[1]5'!F$231</f>
        <v>500</v>
      </c>
      <c r="I11" s="101">
        <f>'[1]5'!G$231</f>
        <v>500</v>
      </c>
      <c r="J11" s="103">
        <f>'[1]5'!H$231</f>
        <v>118</v>
      </c>
      <c r="K11" s="101">
        <f>'[1]5'!P$231</f>
        <v>295</v>
      </c>
      <c r="L11" s="101">
        <f>'[1]5'!Y$231</f>
        <v>311</v>
      </c>
      <c r="M11" s="101">
        <f>'[1]5'!AA$231</f>
        <v>327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2679</v>
      </c>
      <c r="F12" s="101">
        <f>'[1]5'!D$232</f>
        <v>4254</v>
      </c>
      <c r="G12" s="101">
        <f>'[1]5'!E$232</f>
        <v>4127</v>
      </c>
      <c r="H12" s="102">
        <f>'[1]5'!F$232</f>
        <v>3856</v>
      </c>
      <c r="I12" s="101">
        <f>'[1]5'!G$232</f>
        <v>4106</v>
      </c>
      <c r="J12" s="103">
        <f>'[1]5'!H$232</f>
        <v>3174</v>
      </c>
      <c r="K12" s="101">
        <f>'[1]5'!P$232</f>
        <v>5039</v>
      </c>
      <c r="L12" s="101">
        <f>'[1]5'!Y$232</f>
        <v>4667</v>
      </c>
      <c r="M12" s="101">
        <f>'[1]5'!AA$232</f>
        <v>7104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672</v>
      </c>
      <c r="F13" s="101">
        <f>'[1]5'!D$233</f>
        <v>692</v>
      </c>
      <c r="G13" s="101">
        <f>'[1]5'!E$233</f>
        <v>459</v>
      </c>
      <c r="H13" s="102">
        <f>'[1]5'!F$233</f>
        <v>672</v>
      </c>
      <c r="I13" s="101">
        <f>'[1]5'!G$233</f>
        <v>1022</v>
      </c>
      <c r="J13" s="103">
        <f>'[1]5'!H$233</f>
        <v>859</v>
      </c>
      <c r="K13" s="101">
        <f>'[1]5'!P$233</f>
        <v>1049</v>
      </c>
      <c r="L13" s="101">
        <f>'[1]5'!Y$233</f>
        <v>743</v>
      </c>
      <c r="M13" s="101">
        <f>'[1]5'!AA$233</f>
        <v>780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180</v>
      </c>
      <c r="F14" s="101">
        <f>'[1]5'!D$234</f>
        <v>160</v>
      </c>
      <c r="G14" s="101">
        <f>'[1]5'!E$234</f>
        <v>844</v>
      </c>
      <c r="H14" s="102">
        <f>'[1]5'!F$234</f>
        <v>273</v>
      </c>
      <c r="I14" s="101">
        <f>'[1]5'!G$234</f>
        <v>440</v>
      </c>
      <c r="J14" s="103">
        <f>'[1]5'!H$234</f>
        <v>554</v>
      </c>
      <c r="K14" s="101">
        <f>'[1]5'!P$234</f>
        <v>234</v>
      </c>
      <c r="L14" s="101">
        <f>'[1]5'!Y$234</f>
        <v>249</v>
      </c>
      <c r="M14" s="101">
        <f>'[1]5'!AA$234</f>
        <v>261.64999999999998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2530</v>
      </c>
      <c r="F15" s="101">
        <f>'[1]5'!D$235</f>
        <v>2511</v>
      </c>
      <c r="G15" s="101">
        <f>'[1]5'!E$235</f>
        <v>3026</v>
      </c>
      <c r="H15" s="102">
        <f>'[1]5'!F$235</f>
        <v>2802</v>
      </c>
      <c r="I15" s="101">
        <f>'[1]5'!G$235</f>
        <v>3910</v>
      </c>
      <c r="J15" s="103">
        <f>'[1]5'!H$235</f>
        <v>3108</v>
      </c>
      <c r="K15" s="101">
        <f>'[1]5'!P$235</f>
        <v>3897</v>
      </c>
      <c r="L15" s="101">
        <f>'[1]5'!Y$235</f>
        <v>4060</v>
      </c>
      <c r="M15" s="101">
        <f>'[1]5'!AA$235</f>
        <v>4264.2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18620</v>
      </c>
      <c r="F16" s="101">
        <f>'[1]5'!D$236</f>
        <v>18677</v>
      </c>
      <c r="G16" s="101">
        <f>'[1]5'!E$236</f>
        <v>16131</v>
      </c>
      <c r="H16" s="102">
        <f>'[1]5'!F$236</f>
        <v>9648</v>
      </c>
      <c r="I16" s="101">
        <f>'[1]5'!G$236</f>
        <v>12550</v>
      </c>
      <c r="J16" s="103">
        <f>'[1]5'!H$236</f>
        <v>27871</v>
      </c>
      <c r="K16" s="101">
        <f>'[1]5'!P$236</f>
        <v>13238</v>
      </c>
      <c r="L16" s="101">
        <f>'[1]5'!Y$236</f>
        <v>15941</v>
      </c>
      <c r="M16" s="101">
        <f>'[1]5'!AA$236</f>
        <v>18443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909</v>
      </c>
      <c r="F17" s="101">
        <f>'[1]5'!D$237</f>
        <v>718</v>
      </c>
      <c r="G17" s="101">
        <f>'[1]5'!E$237</f>
        <v>1122</v>
      </c>
      <c r="H17" s="102">
        <f>'[1]5'!F$237</f>
        <v>968</v>
      </c>
      <c r="I17" s="101">
        <f>'[1]5'!G$237</f>
        <v>1088</v>
      </c>
      <c r="J17" s="103">
        <f>'[1]5'!H$237</f>
        <v>1105</v>
      </c>
      <c r="K17" s="101">
        <f>'[1]5'!P$237</f>
        <v>528</v>
      </c>
      <c r="L17" s="101">
        <f>'[1]5'!Y$237</f>
        <v>555</v>
      </c>
      <c r="M17" s="101">
        <f>'[1]5'!AA$237</f>
        <v>583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0</v>
      </c>
      <c r="F18" s="101">
        <f>'[1]5'!D$238</f>
        <v>0</v>
      </c>
      <c r="G18" s="101">
        <f>'[1]5'!E$238</f>
        <v>0</v>
      </c>
      <c r="H18" s="102">
        <f>'[1]5'!F$238</f>
        <v>0</v>
      </c>
      <c r="I18" s="101">
        <f>'[1]5'!G$238</f>
        <v>1300</v>
      </c>
      <c r="J18" s="103">
        <f>'[1]5'!H$238</f>
        <v>0</v>
      </c>
      <c r="K18" s="101">
        <f>'[1]5'!P$238</f>
        <v>0</v>
      </c>
      <c r="L18" s="101">
        <f>'[1]5'!Y$238</f>
        <v>0</v>
      </c>
      <c r="M18" s="101">
        <f>'[1]5'!AA$238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592</v>
      </c>
      <c r="F21" s="101">
        <f>'[1]5'!D$241</f>
        <v>583</v>
      </c>
      <c r="G21" s="101">
        <f>'[1]5'!E$241</f>
        <v>0</v>
      </c>
      <c r="H21" s="102">
        <f>'[1]5'!F$241</f>
        <v>683</v>
      </c>
      <c r="I21" s="101">
        <f>'[1]5'!G$241</f>
        <v>683</v>
      </c>
      <c r="J21" s="103">
        <f>'[1]5'!H$241</f>
        <v>251</v>
      </c>
      <c r="K21" s="101">
        <f>'[1]5'!P$241</f>
        <v>717</v>
      </c>
      <c r="L21" s="101">
        <f>'[1]5'!Y$241</f>
        <v>755</v>
      </c>
      <c r="M21" s="101">
        <f>'[1]5'!AA$241</f>
        <v>790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538</v>
      </c>
      <c r="F22" s="101">
        <f>'[1]5'!D$242</f>
        <v>533</v>
      </c>
      <c r="G22" s="101">
        <f>'[1]5'!E$242</f>
        <v>668</v>
      </c>
      <c r="H22" s="102">
        <f>'[1]5'!F$242</f>
        <v>1456</v>
      </c>
      <c r="I22" s="101">
        <f>'[1]5'!G$242</f>
        <v>1456</v>
      </c>
      <c r="J22" s="103">
        <f>'[1]5'!H$242</f>
        <v>1710</v>
      </c>
      <c r="K22" s="101">
        <f>'[1]5'!P$242</f>
        <v>1762</v>
      </c>
      <c r="L22" s="101">
        <f>'[1]5'!Y$242</f>
        <v>1853</v>
      </c>
      <c r="M22" s="101">
        <f>'[1]5'!AA$242</f>
        <v>1878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7885</v>
      </c>
      <c r="F23" s="101">
        <f>'[1]5'!D$243</f>
        <v>4269</v>
      </c>
      <c r="G23" s="101">
        <f>'[1]5'!E$243</f>
        <v>9607</v>
      </c>
      <c r="H23" s="102">
        <f>'[1]5'!F$243</f>
        <v>3409</v>
      </c>
      <c r="I23" s="101">
        <f>'[1]5'!G$243</f>
        <v>5311</v>
      </c>
      <c r="J23" s="103">
        <f>'[1]5'!H$243</f>
        <v>7106</v>
      </c>
      <c r="K23" s="101">
        <f>'[1]5'!P$243</f>
        <v>6202</v>
      </c>
      <c r="L23" s="101">
        <f>'[1]5'!Y$243</f>
        <v>7815</v>
      </c>
      <c r="M23" s="101">
        <f>'[1]5'!AA$243</f>
        <v>8073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136</v>
      </c>
      <c r="F24" s="101">
        <f>'[1]5'!D$244</f>
        <v>113</v>
      </c>
      <c r="G24" s="101">
        <f>'[1]5'!E$244</f>
        <v>137</v>
      </c>
      <c r="H24" s="102">
        <f>'[1]5'!F$244</f>
        <v>97</v>
      </c>
      <c r="I24" s="101">
        <f>'[1]5'!G$244</f>
        <v>97</v>
      </c>
      <c r="J24" s="103">
        <f>'[1]5'!H$244</f>
        <v>157</v>
      </c>
      <c r="K24" s="101">
        <f>'[1]5'!P$244</f>
        <v>102</v>
      </c>
      <c r="L24" s="101">
        <f>'[1]5'!Y$244</f>
        <v>107</v>
      </c>
      <c r="M24" s="101">
        <f>'[1]5'!AA$244</f>
        <v>112.45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998</v>
      </c>
      <c r="F25" s="101">
        <f>'[1]5'!D$245</f>
        <v>1245</v>
      </c>
      <c r="G25" s="101">
        <f>'[1]5'!E$245</f>
        <v>1179</v>
      </c>
      <c r="H25" s="102">
        <f>'[1]5'!F$245</f>
        <v>1669</v>
      </c>
      <c r="I25" s="101">
        <f>'[1]5'!G$245</f>
        <v>1669</v>
      </c>
      <c r="J25" s="103">
        <f>'[1]5'!H$245</f>
        <v>1372</v>
      </c>
      <c r="K25" s="101">
        <f>'[1]5'!P$245</f>
        <v>1752</v>
      </c>
      <c r="L25" s="101">
        <f>'[1]5'!Y$245</f>
        <v>1840</v>
      </c>
      <c r="M25" s="101">
        <f>'[1]5'!AA$245</f>
        <v>1932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0</v>
      </c>
      <c r="H27" s="102">
        <f>'[1]5'!F$247</f>
        <v>0</v>
      </c>
      <c r="I27" s="101">
        <f>'[1]5'!G$247</f>
        <v>0</v>
      </c>
      <c r="J27" s="103">
        <f>'[1]5'!H$247</f>
        <v>0</v>
      </c>
      <c r="K27" s="101">
        <f>'[1]5'!P$247</f>
        <v>0</v>
      </c>
      <c r="L27" s="101">
        <f>'[1]5'!Y$247</f>
        <v>0</v>
      </c>
      <c r="M27" s="101">
        <f>'[1]5'!AA$247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111</v>
      </c>
      <c r="F29" s="101">
        <f>'[1]5'!D$249</f>
        <v>92</v>
      </c>
      <c r="G29" s="101">
        <f>'[1]5'!E$249</f>
        <v>152</v>
      </c>
      <c r="H29" s="102">
        <f>'[1]5'!F$249</f>
        <v>178</v>
      </c>
      <c r="I29" s="101">
        <f>'[1]5'!G$249</f>
        <v>178</v>
      </c>
      <c r="J29" s="103">
        <f>'[1]5'!H$249</f>
        <v>153</v>
      </c>
      <c r="K29" s="101">
        <f>'[1]5'!P$249</f>
        <v>188</v>
      </c>
      <c r="L29" s="101">
        <f>'[1]5'!Y$249</f>
        <v>197</v>
      </c>
      <c r="M29" s="101">
        <f>'[1]5'!AA$249</f>
        <v>206.4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0</v>
      </c>
      <c r="F30" s="101">
        <f>'[1]5'!D$250</f>
        <v>0</v>
      </c>
      <c r="G30" s="101">
        <f>'[1]5'!E$250</f>
        <v>0</v>
      </c>
      <c r="H30" s="102">
        <f>'[1]5'!F$250</f>
        <v>0</v>
      </c>
      <c r="I30" s="101">
        <f>'[1]5'!G$250</f>
        <v>0</v>
      </c>
      <c r="J30" s="103">
        <f>'[1]5'!H$250</f>
        <v>0</v>
      </c>
      <c r="K30" s="101">
        <f>'[1]5'!P$250</f>
        <v>0</v>
      </c>
      <c r="L30" s="101">
        <f>'[1]5'!Y$250</f>
        <v>0</v>
      </c>
      <c r="M30" s="101">
        <f>'[1]5'!AA$250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11</v>
      </c>
      <c r="F31" s="101">
        <f>'[1]5'!D$251</f>
        <v>5</v>
      </c>
      <c r="G31" s="101">
        <f>'[1]5'!E$251</f>
        <v>0</v>
      </c>
      <c r="H31" s="102">
        <f>'[1]5'!F$251</f>
        <v>18</v>
      </c>
      <c r="I31" s="101">
        <f>'[1]5'!G$251</f>
        <v>18</v>
      </c>
      <c r="J31" s="103">
        <f>'[1]5'!H$251</f>
        <v>6</v>
      </c>
      <c r="K31" s="101">
        <f>'[1]5'!P$251</f>
        <v>19</v>
      </c>
      <c r="L31" s="101">
        <f>'[1]5'!Y$251</f>
        <v>20</v>
      </c>
      <c r="M31" s="101">
        <f>'[1]5'!AA$251</f>
        <v>21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9</v>
      </c>
      <c r="F32" s="101">
        <f>'[1]5'!D$252</f>
        <v>8</v>
      </c>
      <c r="G32" s="101">
        <f>'[1]5'!E$252</f>
        <v>0</v>
      </c>
      <c r="H32" s="102">
        <f>'[1]5'!F$252</f>
        <v>36</v>
      </c>
      <c r="I32" s="101">
        <f>'[1]5'!G$252</f>
        <v>36</v>
      </c>
      <c r="J32" s="103">
        <f>'[1]5'!H$252</f>
        <v>36</v>
      </c>
      <c r="K32" s="101">
        <f>'[1]5'!P$252</f>
        <v>38</v>
      </c>
      <c r="L32" s="101">
        <f>'[1]5'!Y$252</f>
        <v>40</v>
      </c>
      <c r="M32" s="101">
        <f>'[1]5'!AA$252</f>
        <v>42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0</v>
      </c>
      <c r="F33" s="101">
        <f>'[1]5'!D$253</f>
        <v>0</v>
      </c>
      <c r="G33" s="101">
        <f>'[1]5'!E$253</f>
        <v>0</v>
      </c>
      <c r="H33" s="102">
        <f>'[1]5'!F$253</f>
        <v>0</v>
      </c>
      <c r="I33" s="101">
        <f>'[1]5'!G$253</f>
        <v>0</v>
      </c>
      <c r="J33" s="103">
        <f>'[1]5'!H$253</f>
        <v>0</v>
      </c>
      <c r="K33" s="101">
        <f>'[1]5'!P$253</f>
        <v>0</v>
      </c>
      <c r="L33" s="101">
        <f>'[1]5'!Y$253</f>
        <v>0</v>
      </c>
      <c r="M33" s="101">
        <f>'[1]5'!AA$253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0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0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281</v>
      </c>
      <c r="F37" s="101">
        <f>'[1]5'!D$257</f>
        <v>185</v>
      </c>
      <c r="G37" s="101">
        <f>'[1]5'!E$257</f>
        <v>237</v>
      </c>
      <c r="H37" s="102">
        <f>'[1]5'!F$257</f>
        <v>348</v>
      </c>
      <c r="I37" s="101">
        <f>'[1]5'!G$257</f>
        <v>348</v>
      </c>
      <c r="J37" s="103">
        <f>'[1]5'!H$257</f>
        <v>434</v>
      </c>
      <c r="K37" s="101">
        <f>'[1]5'!P$257</f>
        <v>367</v>
      </c>
      <c r="L37" s="101">
        <f>'[1]5'!Y$257</f>
        <v>387</v>
      </c>
      <c r="M37" s="101">
        <f>'[1]5'!AA$257</f>
        <v>404.55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424</v>
      </c>
      <c r="F38" s="101">
        <f>'[1]5'!D$258</f>
        <v>384</v>
      </c>
      <c r="G38" s="101">
        <f>'[1]5'!E$258</f>
        <v>309</v>
      </c>
      <c r="H38" s="102">
        <f>'[1]5'!F$258</f>
        <v>626</v>
      </c>
      <c r="I38" s="101">
        <f>'[1]5'!G$258</f>
        <v>626</v>
      </c>
      <c r="J38" s="103">
        <f>'[1]5'!H$258</f>
        <v>292</v>
      </c>
      <c r="K38" s="101">
        <f>'[1]5'!P$258</f>
        <v>657</v>
      </c>
      <c r="L38" s="101">
        <f>'[1]5'!Y$258</f>
        <v>692</v>
      </c>
      <c r="M38" s="101">
        <f>'[1]5'!AA$258</f>
        <v>726.1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3797</v>
      </c>
      <c r="F39" s="101">
        <f>'[1]5'!D$259</f>
        <v>8528</v>
      </c>
      <c r="G39" s="101">
        <f>'[1]5'!E$259</f>
        <v>7044</v>
      </c>
      <c r="H39" s="102">
        <f>'[1]5'!F$259</f>
        <v>5633</v>
      </c>
      <c r="I39" s="101">
        <f>'[1]5'!G$259</f>
        <v>7473</v>
      </c>
      <c r="J39" s="103">
        <f>'[1]5'!H$259</f>
        <v>10456</v>
      </c>
      <c r="K39" s="101">
        <f>'[1]5'!P$259</f>
        <v>6488</v>
      </c>
      <c r="L39" s="101">
        <f>'[1]5'!Y$259</f>
        <v>7412</v>
      </c>
      <c r="M39" s="101">
        <f>'[1]5'!AA$259</f>
        <v>4641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4428</v>
      </c>
      <c r="F40" s="101">
        <f>'[1]5'!D$260</f>
        <v>4326</v>
      </c>
      <c r="G40" s="101">
        <f>'[1]5'!E$260</f>
        <v>5288</v>
      </c>
      <c r="H40" s="102">
        <f>'[1]5'!F$260</f>
        <v>6642</v>
      </c>
      <c r="I40" s="101">
        <f>'[1]5'!G$260</f>
        <v>9462</v>
      </c>
      <c r="J40" s="103">
        <f>'[1]5'!H$260</f>
        <v>9140</v>
      </c>
      <c r="K40" s="101">
        <f>'[1]5'!P$260</f>
        <v>6040</v>
      </c>
      <c r="L40" s="101">
        <f>'[1]5'!Y$260</f>
        <v>7073</v>
      </c>
      <c r="M40" s="101">
        <f>'[1]5'!AA$260</f>
        <v>6216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0</v>
      </c>
      <c r="F41" s="101">
        <f>'[1]5'!D$261</f>
        <v>0</v>
      </c>
      <c r="G41" s="101">
        <f>'[1]5'!E$261</f>
        <v>10</v>
      </c>
      <c r="H41" s="102">
        <f>'[1]5'!F$261</f>
        <v>0</v>
      </c>
      <c r="I41" s="101">
        <f>'[1]5'!G$261</f>
        <v>0</v>
      </c>
      <c r="J41" s="103">
        <f>'[1]5'!H$261</f>
        <v>85</v>
      </c>
      <c r="K41" s="101">
        <f>'[1]5'!P$261</f>
        <v>0</v>
      </c>
      <c r="L41" s="101">
        <f>'[1]5'!Y$261</f>
        <v>0</v>
      </c>
      <c r="M41" s="101">
        <f>'[1]5'!AA$261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4148</v>
      </c>
      <c r="F42" s="101">
        <f>'[1]5'!D$262</f>
        <v>4947</v>
      </c>
      <c r="G42" s="101">
        <f>'[1]5'!E$262</f>
        <v>6861</v>
      </c>
      <c r="H42" s="102">
        <f>'[1]5'!F$262</f>
        <v>6320</v>
      </c>
      <c r="I42" s="101">
        <f>'[1]5'!G$262</f>
        <v>6780</v>
      </c>
      <c r="J42" s="103">
        <f>'[1]5'!H$262</f>
        <v>7290</v>
      </c>
      <c r="K42" s="101">
        <f>'[1]5'!P$262</f>
        <v>5188</v>
      </c>
      <c r="L42" s="101">
        <f>'[1]5'!Y$262</f>
        <v>5544</v>
      </c>
      <c r="M42" s="101">
        <f>'[1]5'!AA$262</f>
        <v>6573.9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284</v>
      </c>
      <c r="F43" s="101">
        <f>'[1]5'!D$263</f>
        <v>188</v>
      </c>
      <c r="G43" s="101">
        <f>'[1]5'!E$263</f>
        <v>1159</v>
      </c>
      <c r="H43" s="102">
        <f>'[1]5'!F$263</f>
        <v>127</v>
      </c>
      <c r="I43" s="101">
        <f>'[1]5'!G$263</f>
        <v>127</v>
      </c>
      <c r="J43" s="103">
        <f>'[1]5'!H$263</f>
        <v>359</v>
      </c>
      <c r="K43" s="101">
        <f>'[1]5'!P$263</f>
        <v>633</v>
      </c>
      <c r="L43" s="101">
        <f>'[1]5'!Y$263</f>
        <v>140</v>
      </c>
      <c r="M43" s="101">
        <f>'[1]5'!AA$263</f>
        <v>148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459</v>
      </c>
      <c r="F44" s="101">
        <f>'[1]5'!D$264</f>
        <v>316</v>
      </c>
      <c r="G44" s="101">
        <f>'[1]5'!E$264</f>
        <v>2369</v>
      </c>
      <c r="H44" s="102">
        <f>'[1]5'!F$264</f>
        <v>389</v>
      </c>
      <c r="I44" s="101">
        <f>'[1]5'!G$264</f>
        <v>389</v>
      </c>
      <c r="J44" s="103">
        <f>'[1]5'!H$264</f>
        <v>1530</v>
      </c>
      <c r="K44" s="101">
        <f>'[1]5'!P$264</f>
        <v>408</v>
      </c>
      <c r="L44" s="101">
        <f>'[1]5'!Y$264</f>
        <v>431</v>
      </c>
      <c r="M44" s="101">
        <f>'[1]5'!AA$264</f>
        <v>453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202</v>
      </c>
      <c r="F45" s="101">
        <f>'[1]5'!D$265</f>
        <v>445</v>
      </c>
      <c r="G45" s="101">
        <f>'[1]5'!E$265</f>
        <v>638</v>
      </c>
      <c r="H45" s="102">
        <f>'[1]5'!F$265</f>
        <v>307</v>
      </c>
      <c r="I45" s="101">
        <f>'[1]5'!G$265</f>
        <v>307</v>
      </c>
      <c r="J45" s="103">
        <f>'[1]5'!H$265</f>
        <v>886</v>
      </c>
      <c r="K45" s="101">
        <f>'[1]5'!P$265</f>
        <v>324</v>
      </c>
      <c r="L45" s="101">
        <f>'[1]5'!Y$265</f>
        <v>340</v>
      </c>
      <c r="M45" s="101">
        <f>'[1]5'!AA$265</f>
        <v>355.75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0</v>
      </c>
      <c r="F46" s="94">
        <f>'[1]5'!D$266</f>
        <v>0</v>
      </c>
      <c r="G46" s="94">
        <f>'[1]5'!E$266</f>
        <v>0</v>
      </c>
      <c r="H46" s="95">
        <f>'[1]5'!F$266</f>
        <v>0</v>
      </c>
      <c r="I46" s="94">
        <f>'[1]5'!G$266</f>
        <v>0</v>
      </c>
      <c r="J46" s="96">
        <f>'[1]5'!H$266</f>
        <v>0</v>
      </c>
      <c r="K46" s="94">
        <f>'[1]5'!P$266</f>
        <v>0</v>
      </c>
      <c r="L46" s="94">
        <f>'[1]5'!Y$266</f>
        <v>0</v>
      </c>
      <c r="M46" s="94">
        <f>'[1]5'!AA$266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0</v>
      </c>
      <c r="F48" s="88">
        <f>'[1]5'!D$268</f>
        <v>0</v>
      </c>
      <c r="G48" s="88">
        <f>'[1]5'!E$268</f>
        <v>0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0</v>
      </c>
      <c r="G51" s="74">
        <f t="shared" si="7"/>
        <v>0</v>
      </c>
      <c r="H51" s="75">
        <f t="shared" si="7"/>
        <v>0</v>
      </c>
      <c r="I51" s="74">
        <f t="shared" si="7"/>
        <v>0</v>
      </c>
      <c r="J51" s="76">
        <f t="shared" si="7"/>
        <v>0</v>
      </c>
      <c r="K51" s="74">
        <f t="shared" si="7"/>
        <v>0</v>
      </c>
      <c r="L51" s="74">
        <f t="shared" si="7"/>
        <v>0</v>
      </c>
      <c r="M51" s="74">
        <f t="shared" si="7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0</v>
      </c>
      <c r="F55" s="94">
        <f>'[1]5'!D$274</f>
        <v>0</v>
      </c>
      <c r="G55" s="94">
        <f>'[1]5'!E$274</f>
        <v>0</v>
      </c>
      <c r="H55" s="95">
        <f>'[1]5'!F$274</f>
        <v>0</v>
      </c>
      <c r="I55" s="94">
        <f>'[1]5'!G$274</f>
        <v>0</v>
      </c>
      <c r="J55" s="96">
        <f>'[1]5'!H$274</f>
        <v>0</v>
      </c>
      <c r="K55" s="94">
        <f>'[1]5'!P$274</f>
        <v>0</v>
      </c>
      <c r="L55" s="94">
        <f>'[1]5'!Y$274</f>
        <v>0</v>
      </c>
      <c r="M55" s="94">
        <f>'[1]5'!AA$274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0</v>
      </c>
      <c r="F57" s="88">
        <f>'[1]5'!D$276</f>
        <v>0</v>
      </c>
      <c r="G57" s="88">
        <f>'[1]5'!E$276</f>
        <v>0</v>
      </c>
      <c r="H57" s="89">
        <f>'[1]5'!F$276</f>
        <v>0</v>
      </c>
      <c r="I57" s="88">
        <f>'[1]5'!G$276</f>
        <v>0</v>
      </c>
      <c r="J57" s="90">
        <f>'[1]5'!H$276</f>
        <v>0</v>
      </c>
      <c r="K57" s="88">
        <f>'[1]5'!P$276</f>
        <v>0</v>
      </c>
      <c r="L57" s="88">
        <f>'[1]5'!Y$276</f>
        <v>0</v>
      </c>
      <c r="M57" s="88">
        <f>'[1]5'!AA$276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0</v>
      </c>
      <c r="F61" s="94">
        <f>'[1]5'!D$280</f>
        <v>0</v>
      </c>
      <c r="G61" s="94">
        <f>'[1]5'!E$280</f>
        <v>0</v>
      </c>
      <c r="H61" s="95">
        <f>'[1]5'!F$280</f>
        <v>0</v>
      </c>
      <c r="I61" s="94">
        <f>'[1]5'!G$280</f>
        <v>0</v>
      </c>
      <c r="J61" s="96">
        <f>'[1]5'!H$280</f>
        <v>0</v>
      </c>
      <c r="K61" s="94">
        <f>'[1]5'!P$280</f>
        <v>0</v>
      </c>
      <c r="L61" s="94">
        <f>'[1]5'!Y$280</f>
        <v>0</v>
      </c>
      <c r="M61" s="94">
        <f>'[1]5'!AA$280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0</v>
      </c>
      <c r="F63" s="101">
        <f>'[1]5'!D$282</f>
        <v>0</v>
      </c>
      <c r="G63" s="101">
        <f>'[1]5'!E$282</f>
        <v>0</v>
      </c>
      <c r="H63" s="102">
        <f>'[1]5'!F$282</f>
        <v>0</v>
      </c>
      <c r="I63" s="101">
        <f>'[1]5'!G$282</f>
        <v>0</v>
      </c>
      <c r="J63" s="103">
        <f>'[1]5'!H$282</f>
        <v>0</v>
      </c>
      <c r="K63" s="101">
        <f>'[1]5'!P$282</f>
        <v>0</v>
      </c>
      <c r="L63" s="101">
        <f>'[1]5'!Y$282</f>
        <v>0</v>
      </c>
      <c r="M63" s="101">
        <f>'[1]5'!AA$282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0</v>
      </c>
      <c r="I70" s="94">
        <f>'[1]5'!G$289</f>
        <v>0</v>
      </c>
      <c r="J70" s="96">
        <f>'[1]5'!H$289</f>
        <v>0</v>
      </c>
      <c r="K70" s="94">
        <f>'[1]5'!P$289</f>
        <v>0</v>
      </c>
      <c r="L70" s="94">
        <f>'[1]5'!Y$289</f>
        <v>0</v>
      </c>
      <c r="M70" s="96">
        <f>'[1]5'!AA$289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0</v>
      </c>
      <c r="G73" s="101">
        <f t="shared" si="23"/>
        <v>0</v>
      </c>
      <c r="H73" s="102">
        <f t="shared" si="23"/>
        <v>0</v>
      </c>
      <c r="I73" s="101">
        <f t="shared" si="23"/>
        <v>0</v>
      </c>
      <c r="J73" s="103">
        <f t="shared" si="23"/>
        <v>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0</v>
      </c>
      <c r="F74" s="88">
        <f>'[1]5'!D$292</f>
        <v>0</v>
      </c>
      <c r="G74" s="88">
        <f>'[1]5'!E$292</f>
        <v>0</v>
      </c>
      <c r="H74" s="89">
        <f>'[1]5'!F$292</f>
        <v>0</v>
      </c>
      <c r="I74" s="88">
        <f>'[1]5'!G$292</f>
        <v>0</v>
      </c>
      <c r="J74" s="90">
        <f>'[1]5'!H$292</f>
        <v>0</v>
      </c>
      <c r="K74" s="88">
        <f>'[1]5'!P$292</f>
        <v>0</v>
      </c>
      <c r="L74" s="88">
        <f>'[1]5'!Y$292</f>
        <v>0</v>
      </c>
      <c r="M74" s="88">
        <f>'[1]5'!AA$292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0</v>
      </c>
      <c r="F75" s="94">
        <f>'[1]5'!D$293</f>
        <v>0</v>
      </c>
      <c r="G75" s="94">
        <f>'[1]5'!E$293</f>
        <v>0</v>
      </c>
      <c r="H75" s="95">
        <f>'[1]5'!F$293</f>
        <v>0</v>
      </c>
      <c r="I75" s="94">
        <f>'[1]5'!G$293</f>
        <v>0</v>
      </c>
      <c r="J75" s="96">
        <f>'[1]5'!H$293</f>
        <v>0</v>
      </c>
      <c r="K75" s="94">
        <f>'[1]5'!P$293</f>
        <v>0</v>
      </c>
      <c r="L75" s="94">
        <f>'[1]5'!Y$293</f>
        <v>0</v>
      </c>
      <c r="M75" s="94">
        <f>'[1]5'!AA$293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3761</v>
      </c>
      <c r="F77" s="74">
        <f t="shared" ref="F77:M77" si="25">F78+F81+F84+F85+F86+F87+F88</f>
        <v>2794</v>
      </c>
      <c r="G77" s="74">
        <f t="shared" si="25"/>
        <v>1314</v>
      </c>
      <c r="H77" s="75">
        <f t="shared" si="25"/>
        <v>4859</v>
      </c>
      <c r="I77" s="74">
        <f t="shared" si="25"/>
        <v>15796</v>
      </c>
      <c r="J77" s="76">
        <f t="shared" si="25"/>
        <v>4391</v>
      </c>
      <c r="K77" s="74">
        <f t="shared" si="25"/>
        <v>1180</v>
      </c>
      <c r="L77" s="74">
        <f t="shared" si="25"/>
        <v>1376</v>
      </c>
      <c r="M77" s="74">
        <f t="shared" si="25"/>
        <v>1445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0</v>
      </c>
      <c r="F79" s="88">
        <f>'[1]5'!D$296</f>
        <v>0</v>
      </c>
      <c r="G79" s="88">
        <f>'[1]5'!E$296</f>
        <v>0</v>
      </c>
      <c r="H79" s="89">
        <f>'[1]5'!F$296</f>
        <v>0</v>
      </c>
      <c r="I79" s="88">
        <f>'[1]5'!G$296</f>
        <v>0</v>
      </c>
      <c r="J79" s="90">
        <f>'[1]5'!H$296</f>
        <v>0</v>
      </c>
      <c r="K79" s="88">
        <f>'[1]5'!P$296</f>
        <v>0</v>
      </c>
      <c r="L79" s="88">
        <f>'[1]5'!Y$296</f>
        <v>0</v>
      </c>
      <c r="M79" s="88">
        <f>'[1]5'!AA$296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0</v>
      </c>
      <c r="F80" s="94">
        <f>'[1]5'!D$297</f>
        <v>0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0</v>
      </c>
      <c r="M80" s="94">
        <f>'[1]5'!AA$297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3496</v>
      </c>
      <c r="F81" s="101">
        <f t="shared" ref="F81:M81" si="29">SUM(F82:F83)</f>
        <v>2794</v>
      </c>
      <c r="G81" s="101">
        <f t="shared" si="29"/>
        <v>872</v>
      </c>
      <c r="H81" s="102">
        <f t="shared" si="29"/>
        <v>4334</v>
      </c>
      <c r="I81" s="101">
        <f t="shared" si="29"/>
        <v>5271</v>
      </c>
      <c r="J81" s="103">
        <f t="shared" si="29"/>
        <v>3553</v>
      </c>
      <c r="K81" s="101">
        <f t="shared" si="29"/>
        <v>629</v>
      </c>
      <c r="L81" s="101">
        <f t="shared" si="29"/>
        <v>796</v>
      </c>
      <c r="M81" s="101">
        <f t="shared" si="29"/>
        <v>836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0</v>
      </c>
      <c r="F82" s="88">
        <f>'[1]5'!D$299</f>
        <v>0</v>
      </c>
      <c r="G82" s="88">
        <f>'[1]5'!E$299</f>
        <v>0</v>
      </c>
      <c r="H82" s="89">
        <f>'[1]5'!F$299</f>
        <v>0</v>
      </c>
      <c r="I82" s="88">
        <f>'[1]5'!G$299</f>
        <v>937</v>
      </c>
      <c r="J82" s="90">
        <f>'[1]5'!H$299</f>
        <v>0</v>
      </c>
      <c r="K82" s="88">
        <f>'[1]5'!P$299</f>
        <v>0</v>
      </c>
      <c r="L82" s="88">
        <f>'[1]5'!Y$299</f>
        <v>0</v>
      </c>
      <c r="M82" s="88">
        <f>'[1]5'!AA$299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3496</v>
      </c>
      <c r="F83" s="94">
        <f>'[1]5'!D$300</f>
        <v>2794</v>
      </c>
      <c r="G83" s="94">
        <f>'[1]5'!E$300</f>
        <v>872</v>
      </c>
      <c r="H83" s="95">
        <f>'[1]5'!F$300</f>
        <v>4334</v>
      </c>
      <c r="I83" s="94">
        <f>'[1]5'!G$300</f>
        <v>4334</v>
      </c>
      <c r="J83" s="96">
        <f>'[1]5'!H$300</f>
        <v>3553</v>
      </c>
      <c r="K83" s="94">
        <f>'[1]5'!P$300</f>
        <v>629</v>
      </c>
      <c r="L83" s="94">
        <f>'[1]5'!Y$300</f>
        <v>796</v>
      </c>
      <c r="M83" s="94">
        <f>'[1]5'!AA$300</f>
        <v>836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0</v>
      </c>
      <c r="L87" s="101">
        <f>'[1]5'!Y$304</f>
        <v>0</v>
      </c>
      <c r="M87" s="101">
        <f>'[1]5'!AA$304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265</v>
      </c>
      <c r="F88" s="101">
        <f>'[1]5'!D$305</f>
        <v>0</v>
      </c>
      <c r="G88" s="101">
        <f>'[1]5'!E$305</f>
        <v>442</v>
      </c>
      <c r="H88" s="102">
        <f>'[1]5'!F$305</f>
        <v>525</v>
      </c>
      <c r="I88" s="101">
        <f>'[1]5'!G$305</f>
        <v>10525</v>
      </c>
      <c r="J88" s="103">
        <f>'[1]5'!H$305</f>
        <v>838</v>
      </c>
      <c r="K88" s="101">
        <f>'[1]5'!P$305</f>
        <v>551</v>
      </c>
      <c r="L88" s="101">
        <f>'[1]5'!Y$305</f>
        <v>580</v>
      </c>
      <c r="M88" s="101">
        <f>'[1]5'!AA$305</f>
        <v>609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0</v>
      </c>
      <c r="F90" s="74">
        <f>'[1]5'!D$306</f>
        <v>412</v>
      </c>
      <c r="G90" s="74">
        <f>'[1]5'!E$306</f>
        <v>0</v>
      </c>
      <c r="H90" s="75">
        <f>'[1]5'!F$306</f>
        <v>0</v>
      </c>
      <c r="I90" s="74">
        <f>'[1]5'!G$306</f>
        <v>0</v>
      </c>
      <c r="J90" s="76">
        <f>'[1]5'!H$306</f>
        <v>4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88258</v>
      </c>
      <c r="F92" s="28">
        <f t="shared" ref="F92:M92" si="30">F4+F51+F77+F90</f>
        <v>97286</v>
      </c>
      <c r="G92" s="28">
        <f t="shared" si="30"/>
        <v>111125</v>
      </c>
      <c r="H92" s="29">
        <f t="shared" si="30"/>
        <v>116245</v>
      </c>
      <c r="I92" s="28">
        <f t="shared" si="30"/>
        <v>136415</v>
      </c>
      <c r="J92" s="30">
        <f t="shared" si="30"/>
        <v>136415</v>
      </c>
      <c r="K92" s="28">
        <f t="shared" si="30"/>
        <v>128291</v>
      </c>
      <c r="L92" s="28">
        <f t="shared" si="30"/>
        <v>135937</v>
      </c>
      <c r="M92" s="28">
        <f t="shared" si="30"/>
        <v>144445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'[1]5'!$B$10)</f>
        <v>Table B.2b: Payments and estimates by economic classification: Parliamentary Business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65222</v>
      </c>
      <c r="F4" s="74">
        <f t="shared" ref="F4:M4" si="0">F5+F8+F47</f>
        <v>88107</v>
      </c>
      <c r="G4" s="74">
        <f t="shared" si="0"/>
        <v>81043</v>
      </c>
      <c r="H4" s="75">
        <f t="shared" si="0"/>
        <v>95552</v>
      </c>
      <c r="I4" s="74">
        <f t="shared" si="0"/>
        <v>92841</v>
      </c>
      <c r="J4" s="76">
        <f t="shared" si="0"/>
        <v>90370</v>
      </c>
      <c r="K4" s="74">
        <f t="shared" si="0"/>
        <v>91249</v>
      </c>
      <c r="L4" s="74">
        <f t="shared" si="0"/>
        <v>95635</v>
      </c>
      <c r="M4" s="74">
        <f t="shared" si="0"/>
        <v>97543.299999999988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25230</v>
      </c>
      <c r="F5" s="81">
        <f t="shared" ref="F5:M5" si="1">SUM(F6:F7)</f>
        <v>30401</v>
      </c>
      <c r="G5" s="81">
        <f t="shared" si="1"/>
        <v>35050</v>
      </c>
      <c r="H5" s="82">
        <f t="shared" si="1"/>
        <v>47495</v>
      </c>
      <c r="I5" s="81">
        <f t="shared" si="1"/>
        <v>43664</v>
      </c>
      <c r="J5" s="83">
        <f t="shared" si="1"/>
        <v>39142</v>
      </c>
      <c r="K5" s="81">
        <f t="shared" si="1"/>
        <v>50728</v>
      </c>
      <c r="L5" s="81">
        <f t="shared" si="1"/>
        <v>53299</v>
      </c>
      <c r="M5" s="81">
        <f t="shared" si="1"/>
        <v>57304.65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22053</v>
      </c>
      <c r="F6" s="88">
        <f>'[1]5'!D$376</f>
        <v>24257</v>
      </c>
      <c r="G6" s="88">
        <f>'[1]5'!E$376</f>
        <v>26237</v>
      </c>
      <c r="H6" s="89">
        <f>'[1]5'!F$376</f>
        <v>36213</v>
      </c>
      <c r="I6" s="88">
        <f>'[1]5'!G$376</f>
        <v>32859</v>
      </c>
      <c r="J6" s="90">
        <f>'[1]5'!H$376</f>
        <v>27860</v>
      </c>
      <c r="K6" s="88">
        <f>'[1]5'!P$376</f>
        <v>39157</v>
      </c>
      <c r="L6" s="88">
        <f>'[1]5'!Y$376</f>
        <v>40849</v>
      </c>
      <c r="M6" s="88">
        <f>'[1]5'!AA$376</f>
        <v>44233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3177</v>
      </c>
      <c r="F7" s="94">
        <f>'[1]5'!D$377</f>
        <v>6144</v>
      </c>
      <c r="G7" s="94">
        <f>'[1]5'!E$377</f>
        <v>8813</v>
      </c>
      <c r="H7" s="95">
        <f>'[1]5'!F$377</f>
        <v>11282</v>
      </c>
      <c r="I7" s="94">
        <f>'[1]5'!G$377</f>
        <v>10805</v>
      </c>
      <c r="J7" s="96">
        <f>'[1]5'!H$377</f>
        <v>11282</v>
      </c>
      <c r="K7" s="94">
        <f>'[1]5'!P$377</f>
        <v>11571</v>
      </c>
      <c r="L7" s="94">
        <f>'[1]5'!Y$377</f>
        <v>12450</v>
      </c>
      <c r="M7" s="94">
        <f>'[1]5'!AA$377</f>
        <v>13071.650000000001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39992</v>
      </c>
      <c r="F8" s="81">
        <f t="shared" si="2"/>
        <v>57706</v>
      </c>
      <c r="G8" s="81">
        <f t="shared" si="2"/>
        <v>45993</v>
      </c>
      <c r="H8" s="82">
        <f t="shared" si="2"/>
        <v>48057</v>
      </c>
      <c r="I8" s="81">
        <f t="shared" si="2"/>
        <v>49177</v>
      </c>
      <c r="J8" s="83">
        <f t="shared" si="2"/>
        <v>51228</v>
      </c>
      <c r="K8" s="81">
        <f t="shared" si="2"/>
        <v>40521</v>
      </c>
      <c r="L8" s="81">
        <f t="shared" si="2"/>
        <v>42336</v>
      </c>
      <c r="M8" s="81">
        <f t="shared" si="2"/>
        <v>40238.649999999994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89</v>
      </c>
      <c r="F9" s="88">
        <f>'[1]5'!D$379</f>
        <v>98</v>
      </c>
      <c r="G9" s="88">
        <f>'[1]5'!E$379</f>
        <v>318</v>
      </c>
      <c r="H9" s="89">
        <f>'[1]5'!F$379</f>
        <v>115</v>
      </c>
      <c r="I9" s="88">
        <f>'[1]5'!G$379</f>
        <v>115</v>
      </c>
      <c r="J9" s="90">
        <f>'[1]5'!H$379</f>
        <v>141</v>
      </c>
      <c r="K9" s="88">
        <f>'[1]5'!P$379</f>
        <v>121</v>
      </c>
      <c r="L9" s="88">
        <f>'[1]5'!Y$379</f>
        <v>127</v>
      </c>
      <c r="M9" s="88">
        <f>'[1]5'!AA$379</f>
        <v>133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2688</v>
      </c>
      <c r="F10" s="101">
        <f>'[1]5'!D$380</f>
        <v>2983</v>
      </c>
      <c r="G10" s="101">
        <f>'[1]5'!E$380</f>
        <v>1396</v>
      </c>
      <c r="H10" s="102">
        <f>'[1]5'!F$380</f>
        <v>4649</v>
      </c>
      <c r="I10" s="101">
        <f>'[1]5'!G$380</f>
        <v>3399</v>
      </c>
      <c r="J10" s="103">
        <f>'[1]5'!H$380</f>
        <v>3308</v>
      </c>
      <c r="K10" s="101">
        <f>'[1]5'!P$380</f>
        <v>2924</v>
      </c>
      <c r="L10" s="101">
        <f>'[1]5'!Y$380</f>
        <v>2953</v>
      </c>
      <c r="M10" s="101">
        <f>'[1]5'!AA$380</f>
        <v>3068.7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0</v>
      </c>
      <c r="F11" s="101">
        <f>'[1]5'!D$381</f>
        <v>0</v>
      </c>
      <c r="G11" s="101">
        <f>'[1]5'!E$381</f>
        <v>0</v>
      </c>
      <c r="H11" s="102">
        <f>'[1]5'!F$381</f>
        <v>0</v>
      </c>
      <c r="I11" s="101">
        <f>'[1]5'!G$381</f>
        <v>0</v>
      </c>
      <c r="J11" s="103">
        <f>'[1]5'!H$381</f>
        <v>0</v>
      </c>
      <c r="K11" s="101">
        <f>'[1]5'!P$381</f>
        <v>0</v>
      </c>
      <c r="L11" s="101">
        <f>'[1]5'!Y$381</f>
        <v>0</v>
      </c>
      <c r="M11" s="101">
        <f>'[1]5'!AA$381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0</v>
      </c>
      <c r="F13" s="101">
        <f>'[1]5'!D$383</f>
        <v>0</v>
      </c>
      <c r="G13" s="101">
        <f>'[1]5'!E$383</f>
        <v>0</v>
      </c>
      <c r="H13" s="102">
        <f>'[1]5'!F$383</f>
        <v>0</v>
      </c>
      <c r="I13" s="101">
        <f>'[1]5'!G$383</f>
        <v>0</v>
      </c>
      <c r="J13" s="103">
        <f>'[1]5'!H$383</f>
        <v>0</v>
      </c>
      <c r="K13" s="101">
        <f>'[1]5'!P$383</f>
        <v>0</v>
      </c>
      <c r="L13" s="101">
        <f>'[1]5'!Y$383</f>
        <v>0</v>
      </c>
      <c r="M13" s="101">
        <f>'[1]5'!AA$383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3582</v>
      </c>
      <c r="F14" s="101">
        <f>'[1]5'!D$384</f>
        <v>14927</v>
      </c>
      <c r="G14" s="101">
        <f>'[1]5'!E$384</f>
        <v>8646</v>
      </c>
      <c r="H14" s="102">
        <f>'[1]5'!F$384</f>
        <v>9950</v>
      </c>
      <c r="I14" s="101">
        <f>'[1]5'!G$384</f>
        <v>11075</v>
      </c>
      <c r="J14" s="103">
        <f>'[1]5'!H$384</f>
        <v>7590</v>
      </c>
      <c r="K14" s="101">
        <f>'[1]5'!P$384</f>
        <v>8235</v>
      </c>
      <c r="L14" s="101">
        <f>'[1]5'!Y$384</f>
        <v>6911</v>
      </c>
      <c r="M14" s="101">
        <f>'[1]5'!AA$384</f>
        <v>7926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946</v>
      </c>
      <c r="F15" s="101">
        <f>'[1]5'!D$385</f>
        <v>947</v>
      </c>
      <c r="G15" s="101">
        <f>'[1]5'!E$385</f>
        <v>2368</v>
      </c>
      <c r="H15" s="102">
        <f>'[1]5'!F$385</f>
        <v>1605</v>
      </c>
      <c r="I15" s="101">
        <f>'[1]5'!G$385</f>
        <v>1605</v>
      </c>
      <c r="J15" s="103">
        <f>'[1]5'!H$385</f>
        <v>1607</v>
      </c>
      <c r="K15" s="101">
        <f>'[1]5'!P$385</f>
        <v>1358</v>
      </c>
      <c r="L15" s="101">
        <f>'[1]5'!Y$385</f>
        <v>1565</v>
      </c>
      <c r="M15" s="101">
        <f>'[1]5'!AA$385</f>
        <v>1643.35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0</v>
      </c>
      <c r="F16" s="101">
        <f>'[1]5'!D$386</f>
        <v>0</v>
      </c>
      <c r="G16" s="101">
        <f>'[1]5'!E$386</f>
        <v>0</v>
      </c>
      <c r="H16" s="102">
        <f>'[1]5'!F$386</f>
        <v>0</v>
      </c>
      <c r="I16" s="101">
        <f>'[1]5'!G$386</f>
        <v>-200</v>
      </c>
      <c r="J16" s="103">
        <f>'[1]5'!H$386</f>
        <v>0</v>
      </c>
      <c r="K16" s="101">
        <f>'[1]5'!P$386</f>
        <v>0</v>
      </c>
      <c r="L16" s="101">
        <f>'[1]5'!Y$386</f>
        <v>0</v>
      </c>
      <c r="M16" s="101">
        <f>'[1]5'!AA$386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737</v>
      </c>
      <c r="F17" s="101">
        <f>'[1]5'!D$387</f>
        <v>772</v>
      </c>
      <c r="G17" s="101">
        <f>'[1]5'!E$387</f>
        <v>657</v>
      </c>
      <c r="H17" s="102">
        <f>'[1]5'!F$387</f>
        <v>440</v>
      </c>
      <c r="I17" s="101">
        <f>'[1]5'!G$387</f>
        <v>440</v>
      </c>
      <c r="J17" s="103">
        <f>'[1]5'!H$387</f>
        <v>593</v>
      </c>
      <c r="K17" s="101">
        <f>'[1]5'!P$387</f>
        <v>462</v>
      </c>
      <c r="L17" s="101">
        <f>'[1]5'!Y$387</f>
        <v>709</v>
      </c>
      <c r="M17" s="101">
        <f>'[1]5'!AA$387</f>
        <v>745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0</v>
      </c>
      <c r="F18" s="101">
        <f>'[1]5'!D$388</f>
        <v>0</v>
      </c>
      <c r="G18" s="101">
        <f>'[1]5'!E$388</f>
        <v>0</v>
      </c>
      <c r="H18" s="102">
        <f>'[1]5'!F$388</f>
        <v>0</v>
      </c>
      <c r="I18" s="101">
        <f>'[1]5'!G$388</f>
        <v>0</v>
      </c>
      <c r="J18" s="103">
        <f>'[1]5'!H$388</f>
        <v>0</v>
      </c>
      <c r="K18" s="101">
        <f>'[1]5'!P$388</f>
        <v>0</v>
      </c>
      <c r="L18" s="101">
        <f>'[1]5'!Y$388</f>
        <v>0</v>
      </c>
      <c r="M18" s="101">
        <f>'[1]5'!AA$388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295</v>
      </c>
      <c r="F21" s="101">
        <f>'[1]5'!D$391</f>
        <v>298</v>
      </c>
      <c r="G21" s="101">
        <f>'[1]5'!E$391</f>
        <v>790</v>
      </c>
      <c r="H21" s="102">
        <f>'[1]5'!F$391</f>
        <v>1708</v>
      </c>
      <c r="I21" s="101">
        <f>'[1]5'!G$391</f>
        <v>1708</v>
      </c>
      <c r="J21" s="103">
        <f>'[1]5'!H$391</f>
        <v>543</v>
      </c>
      <c r="K21" s="101">
        <f>'[1]5'!P$391</f>
        <v>1428</v>
      </c>
      <c r="L21" s="101">
        <f>'[1]5'!Y$391</f>
        <v>1500</v>
      </c>
      <c r="M21" s="101">
        <f>'[1]5'!AA$391</f>
        <v>1575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13067</v>
      </c>
      <c r="F22" s="101">
        <f>'[1]5'!D$392</f>
        <v>12359</v>
      </c>
      <c r="G22" s="101">
        <f>'[1]5'!E$392</f>
        <v>8586</v>
      </c>
      <c r="H22" s="102">
        <f>'[1]5'!F$392</f>
        <v>10253</v>
      </c>
      <c r="I22" s="101">
        <f>'[1]5'!G$392</f>
        <v>9653</v>
      </c>
      <c r="J22" s="103">
        <f>'[1]5'!H$392</f>
        <v>14618</v>
      </c>
      <c r="K22" s="101">
        <f>'[1]5'!P$392</f>
        <v>8161</v>
      </c>
      <c r="L22" s="101">
        <f>'[1]5'!Y$392</f>
        <v>8997</v>
      </c>
      <c r="M22" s="101">
        <f>'[1]5'!AA$392</f>
        <v>8182.1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291</v>
      </c>
      <c r="F23" s="101">
        <f>'[1]5'!D$393</f>
        <v>332</v>
      </c>
      <c r="G23" s="101">
        <f>'[1]5'!E$393</f>
        <v>69</v>
      </c>
      <c r="H23" s="102">
        <f>'[1]5'!F$393</f>
        <v>304</v>
      </c>
      <c r="I23" s="101">
        <f>'[1]5'!G$393</f>
        <v>304</v>
      </c>
      <c r="J23" s="103">
        <f>'[1]5'!H$393</f>
        <v>235</v>
      </c>
      <c r="K23" s="101">
        <f>'[1]5'!P$393</f>
        <v>1319</v>
      </c>
      <c r="L23" s="101">
        <f>'[1]5'!Y$393</f>
        <v>1385</v>
      </c>
      <c r="M23" s="101">
        <f>'[1]5'!AA$393</f>
        <v>1454.05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82</v>
      </c>
      <c r="F24" s="101">
        <f>'[1]5'!D$394</f>
        <v>93</v>
      </c>
      <c r="G24" s="101">
        <f>'[1]5'!E$394</f>
        <v>42</v>
      </c>
      <c r="H24" s="102">
        <f>'[1]5'!F$394</f>
        <v>94</v>
      </c>
      <c r="I24" s="101">
        <f>'[1]5'!G$394</f>
        <v>94</v>
      </c>
      <c r="J24" s="103">
        <f>'[1]5'!H$394</f>
        <v>132</v>
      </c>
      <c r="K24" s="101">
        <f>'[1]5'!P$394</f>
        <v>99</v>
      </c>
      <c r="L24" s="101">
        <f>'[1]5'!Y$394</f>
        <v>104</v>
      </c>
      <c r="M24" s="101">
        <f>'[1]5'!AA$394</f>
        <v>109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31</v>
      </c>
      <c r="F25" s="101">
        <f>'[1]5'!D$395</f>
        <v>30</v>
      </c>
      <c r="G25" s="101">
        <f>'[1]5'!E$395</f>
        <v>0</v>
      </c>
      <c r="H25" s="102">
        <f>'[1]5'!F$395</f>
        <v>95</v>
      </c>
      <c r="I25" s="101">
        <f>'[1]5'!G$395</f>
        <v>95</v>
      </c>
      <c r="J25" s="103">
        <f>'[1]5'!H$395</f>
        <v>95</v>
      </c>
      <c r="K25" s="101">
        <f>'[1]5'!P$395</f>
        <v>100</v>
      </c>
      <c r="L25" s="101">
        <f>'[1]5'!Y$395</f>
        <v>105</v>
      </c>
      <c r="M25" s="101">
        <f>'[1]5'!AA$395</f>
        <v>110.25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0</v>
      </c>
      <c r="I27" s="101">
        <f>'[1]5'!G$397</f>
        <v>0</v>
      </c>
      <c r="J27" s="103">
        <f>'[1]5'!H$397</f>
        <v>0</v>
      </c>
      <c r="K27" s="101">
        <f>'[1]5'!P$397</f>
        <v>0</v>
      </c>
      <c r="L27" s="101">
        <f>'[1]5'!Y$397</f>
        <v>0</v>
      </c>
      <c r="M27" s="101">
        <f>'[1]5'!AA$397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0</v>
      </c>
      <c r="H28" s="102">
        <f>'[1]5'!F$398</f>
        <v>0</v>
      </c>
      <c r="I28" s="101">
        <f>'[1]5'!G$398</f>
        <v>0</v>
      </c>
      <c r="J28" s="103">
        <f>'[1]5'!H$398</f>
        <v>0</v>
      </c>
      <c r="K28" s="101">
        <f>'[1]5'!P$398</f>
        <v>0</v>
      </c>
      <c r="L28" s="101">
        <f>'[1]5'!Y$398</f>
        <v>0</v>
      </c>
      <c r="M28" s="101">
        <f>'[1]5'!AA$398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54</v>
      </c>
      <c r="F29" s="101">
        <f>'[1]5'!D$399</f>
        <v>56</v>
      </c>
      <c r="G29" s="101">
        <f>'[1]5'!E$399</f>
        <v>109</v>
      </c>
      <c r="H29" s="102">
        <f>'[1]5'!F$399</f>
        <v>100</v>
      </c>
      <c r="I29" s="101">
        <f>'[1]5'!G$399</f>
        <v>100</v>
      </c>
      <c r="J29" s="103">
        <f>'[1]5'!H$399</f>
        <v>139</v>
      </c>
      <c r="K29" s="101">
        <f>'[1]5'!P$399</f>
        <v>107</v>
      </c>
      <c r="L29" s="101">
        <f>'[1]5'!Y$399</f>
        <v>114</v>
      </c>
      <c r="M29" s="101">
        <f>'[1]5'!AA$399</f>
        <v>120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0</v>
      </c>
      <c r="F30" s="101">
        <f>'[1]5'!D$400</f>
        <v>0</v>
      </c>
      <c r="G30" s="101">
        <f>'[1]5'!E$400</f>
        <v>0</v>
      </c>
      <c r="H30" s="102">
        <f>'[1]5'!F$400</f>
        <v>0</v>
      </c>
      <c r="I30" s="101">
        <f>'[1]5'!G$400</f>
        <v>0</v>
      </c>
      <c r="J30" s="103">
        <f>'[1]5'!H$400</f>
        <v>0</v>
      </c>
      <c r="K30" s="101">
        <f>'[1]5'!P$400</f>
        <v>0</v>
      </c>
      <c r="L30" s="101">
        <f>'[1]5'!Y$400</f>
        <v>0</v>
      </c>
      <c r="M30" s="101">
        <f>'[1]5'!AA$400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0</v>
      </c>
      <c r="F31" s="101">
        <f>'[1]5'!D$401</f>
        <v>0</v>
      </c>
      <c r="G31" s="101">
        <f>'[1]5'!E$401</f>
        <v>0</v>
      </c>
      <c r="H31" s="102">
        <f>'[1]5'!F$401</f>
        <v>0</v>
      </c>
      <c r="I31" s="101">
        <f>'[1]5'!G$401</f>
        <v>0</v>
      </c>
      <c r="J31" s="103">
        <f>'[1]5'!H$401</f>
        <v>0</v>
      </c>
      <c r="K31" s="101">
        <f>'[1]5'!P$401</f>
        <v>0</v>
      </c>
      <c r="L31" s="101">
        <f>'[1]5'!Y$401</f>
        <v>0</v>
      </c>
      <c r="M31" s="101">
        <f>'[1]5'!AA$401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0</v>
      </c>
      <c r="F32" s="101">
        <f>'[1]5'!D$402</f>
        <v>0</v>
      </c>
      <c r="G32" s="101">
        <f>'[1]5'!E$402</f>
        <v>0</v>
      </c>
      <c r="H32" s="102">
        <f>'[1]5'!F$402</f>
        <v>0</v>
      </c>
      <c r="I32" s="101">
        <f>'[1]5'!G$402</f>
        <v>0</v>
      </c>
      <c r="J32" s="103">
        <f>'[1]5'!H$402</f>
        <v>0</v>
      </c>
      <c r="K32" s="101">
        <f>'[1]5'!P$402</f>
        <v>0</v>
      </c>
      <c r="L32" s="101">
        <f>'[1]5'!Y$402</f>
        <v>0</v>
      </c>
      <c r="M32" s="101">
        <f>'[1]5'!AA$402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0</v>
      </c>
      <c r="F33" s="101">
        <f>'[1]5'!D$403</f>
        <v>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</v>
      </c>
      <c r="M33" s="101">
        <f>'[1]5'!AA$403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0</v>
      </c>
      <c r="G34" s="101">
        <f>'[1]5'!E$404</f>
        <v>0</v>
      </c>
      <c r="H34" s="102">
        <f>'[1]5'!F$404</f>
        <v>0</v>
      </c>
      <c r="I34" s="101">
        <f>'[1]5'!G$404</f>
        <v>0</v>
      </c>
      <c r="J34" s="103">
        <f>'[1]5'!H$404</f>
        <v>0</v>
      </c>
      <c r="K34" s="101">
        <f>'[1]5'!P$404</f>
        <v>0</v>
      </c>
      <c r="L34" s="101">
        <f>'[1]5'!Y$404</f>
        <v>0</v>
      </c>
      <c r="M34" s="101">
        <f>'[1]5'!AA$404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0</v>
      </c>
      <c r="F36" s="101">
        <f>'[1]5'!D$406</f>
        <v>0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87</v>
      </c>
      <c r="F37" s="101">
        <f>'[1]5'!D$407</f>
        <v>89</v>
      </c>
      <c r="G37" s="101">
        <f>'[1]5'!E$407</f>
        <v>0</v>
      </c>
      <c r="H37" s="102">
        <f>'[1]5'!F$407</f>
        <v>401</v>
      </c>
      <c r="I37" s="101">
        <f>'[1]5'!G$407</f>
        <v>401</v>
      </c>
      <c r="J37" s="103">
        <f>'[1]5'!H$407</f>
        <v>316</v>
      </c>
      <c r="K37" s="101">
        <f>'[1]5'!P$407</f>
        <v>78</v>
      </c>
      <c r="L37" s="101">
        <f>'[1]5'!Y$407</f>
        <v>29</v>
      </c>
      <c r="M37" s="101">
        <f>'[1]5'!AA$407</f>
        <v>31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71</v>
      </c>
      <c r="F38" s="101">
        <f>'[1]5'!D$408</f>
        <v>72</v>
      </c>
      <c r="G38" s="101">
        <f>'[1]5'!E$408</f>
        <v>114</v>
      </c>
      <c r="H38" s="102">
        <f>'[1]5'!F$408</f>
        <v>606</v>
      </c>
      <c r="I38" s="101">
        <f>'[1]5'!G$408</f>
        <v>606</v>
      </c>
      <c r="J38" s="103">
        <f>'[1]5'!H$408</f>
        <v>476</v>
      </c>
      <c r="K38" s="101">
        <f>'[1]5'!P$408</f>
        <v>487</v>
      </c>
      <c r="L38" s="101">
        <f>'[1]5'!Y$408</f>
        <v>625</v>
      </c>
      <c r="M38" s="101">
        <f>'[1]5'!AA$408</f>
        <v>655.5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258</v>
      </c>
      <c r="F39" s="101">
        <f>'[1]5'!D$409</f>
        <v>259</v>
      </c>
      <c r="G39" s="101">
        <f>'[1]5'!E$409</f>
        <v>386</v>
      </c>
      <c r="H39" s="102">
        <f>'[1]5'!F$409</f>
        <v>549</v>
      </c>
      <c r="I39" s="101">
        <f>'[1]5'!G$409</f>
        <v>549</v>
      </c>
      <c r="J39" s="103">
        <f>'[1]5'!H$409</f>
        <v>498</v>
      </c>
      <c r="K39" s="101">
        <f>'[1]5'!P$409</f>
        <v>576</v>
      </c>
      <c r="L39" s="101">
        <f>'[1]5'!Y$409</f>
        <v>607</v>
      </c>
      <c r="M39" s="101">
        <f>'[1]5'!AA$409</f>
        <v>637.35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397</v>
      </c>
      <c r="F40" s="101">
        <f>'[1]5'!D$410</f>
        <v>434</v>
      </c>
      <c r="G40" s="101">
        <f>'[1]5'!E$410</f>
        <v>166</v>
      </c>
      <c r="H40" s="102">
        <f>'[1]5'!F$410</f>
        <v>480</v>
      </c>
      <c r="I40" s="101">
        <f>'[1]5'!G$410</f>
        <v>480</v>
      </c>
      <c r="J40" s="103">
        <f>'[1]5'!H$410</f>
        <v>0</v>
      </c>
      <c r="K40" s="101">
        <f>'[1]5'!P$410</f>
        <v>504</v>
      </c>
      <c r="L40" s="101">
        <f>'[1]5'!Y$410</f>
        <v>530</v>
      </c>
      <c r="M40" s="101">
        <f>'[1]5'!AA$410</f>
        <v>556.5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1172</v>
      </c>
      <c r="F41" s="101">
        <f>'[1]5'!D$411</f>
        <v>1363</v>
      </c>
      <c r="G41" s="101">
        <f>'[1]5'!E$411</f>
        <v>2394</v>
      </c>
      <c r="H41" s="102">
        <f>'[1]5'!F$411</f>
        <v>3008</v>
      </c>
      <c r="I41" s="101">
        <f>'[1]5'!G$411</f>
        <v>3858</v>
      </c>
      <c r="J41" s="103">
        <f>'[1]5'!H$411</f>
        <v>2463</v>
      </c>
      <c r="K41" s="101">
        <f>'[1]5'!P$411</f>
        <v>2949</v>
      </c>
      <c r="L41" s="101">
        <f>'[1]5'!Y$411</f>
        <v>3824</v>
      </c>
      <c r="M41" s="101">
        <f>'[1]5'!AA$411</f>
        <v>2547.4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12242</v>
      </c>
      <c r="F42" s="101">
        <f>'[1]5'!D$412</f>
        <v>18652</v>
      </c>
      <c r="G42" s="101">
        <f>'[1]5'!E$412</f>
        <v>13591</v>
      </c>
      <c r="H42" s="102">
        <f>'[1]5'!F$412</f>
        <v>10248</v>
      </c>
      <c r="I42" s="101">
        <f>'[1]5'!G$412</f>
        <v>10328</v>
      </c>
      <c r="J42" s="103">
        <f>'[1]5'!H$412</f>
        <v>12339</v>
      </c>
      <c r="K42" s="101">
        <f>'[1]5'!P$412</f>
        <v>7737</v>
      </c>
      <c r="L42" s="101">
        <f>'[1]5'!Y$412</f>
        <v>8150</v>
      </c>
      <c r="M42" s="101">
        <f>'[1]5'!AA$412</f>
        <v>6343.75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172</v>
      </c>
      <c r="F43" s="101">
        <f>'[1]5'!D$413</f>
        <v>164</v>
      </c>
      <c r="G43" s="101">
        <f>'[1]5'!E$413</f>
        <v>11</v>
      </c>
      <c r="H43" s="102">
        <f>'[1]5'!F$413</f>
        <v>199</v>
      </c>
      <c r="I43" s="101">
        <f>'[1]5'!G$413</f>
        <v>199</v>
      </c>
      <c r="J43" s="103">
        <f>'[1]5'!H$413</f>
        <v>88</v>
      </c>
      <c r="K43" s="101">
        <f>'[1]5'!P$413</f>
        <v>209</v>
      </c>
      <c r="L43" s="101">
        <f>'[1]5'!Y$413</f>
        <v>220</v>
      </c>
      <c r="M43" s="101">
        <f>'[1]5'!AA$413</f>
        <v>231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2978</v>
      </c>
      <c r="F44" s="101">
        <f>'[1]5'!D$414</f>
        <v>2933</v>
      </c>
      <c r="G44" s="101">
        <f>'[1]5'!E$414</f>
        <v>3923</v>
      </c>
      <c r="H44" s="102">
        <f>'[1]5'!F$414</f>
        <v>2263</v>
      </c>
      <c r="I44" s="101">
        <f>'[1]5'!G$414</f>
        <v>2513</v>
      </c>
      <c r="J44" s="103">
        <f>'[1]5'!H$414</f>
        <v>4062</v>
      </c>
      <c r="K44" s="101">
        <f>'[1]5'!P$414</f>
        <v>2328</v>
      </c>
      <c r="L44" s="101">
        <f>'[1]5'!Y$414</f>
        <v>2437</v>
      </c>
      <c r="M44" s="101">
        <f>'[1]5'!AA$414</f>
        <v>2652.75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743</v>
      </c>
      <c r="F45" s="101">
        <f>'[1]5'!D$415</f>
        <v>836</v>
      </c>
      <c r="G45" s="101">
        <f>'[1]5'!E$415</f>
        <v>2427</v>
      </c>
      <c r="H45" s="102">
        <f>'[1]5'!F$415</f>
        <v>951</v>
      </c>
      <c r="I45" s="101">
        <f>'[1]5'!G$415</f>
        <v>1816</v>
      </c>
      <c r="J45" s="103">
        <f>'[1]5'!H$415</f>
        <v>1946</v>
      </c>
      <c r="K45" s="101">
        <f>'[1]5'!P$415</f>
        <v>1298</v>
      </c>
      <c r="L45" s="101">
        <f>'[1]5'!Y$415</f>
        <v>1434</v>
      </c>
      <c r="M45" s="101">
        <f>'[1]5'!AA$415</f>
        <v>1506.95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10</v>
      </c>
      <c r="F46" s="94">
        <f>'[1]5'!D$416</f>
        <v>9</v>
      </c>
      <c r="G46" s="94">
        <f>'[1]5'!E$416</f>
        <v>0</v>
      </c>
      <c r="H46" s="95">
        <f>'[1]5'!F$416</f>
        <v>39</v>
      </c>
      <c r="I46" s="94">
        <f>'[1]5'!G$416</f>
        <v>39</v>
      </c>
      <c r="J46" s="96">
        <f>'[1]5'!H$416</f>
        <v>39</v>
      </c>
      <c r="K46" s="94">
        <f>'[1]5'!P$416</f>
        <v>41</v>
      </c>
      <c r="L46" s="94">
        <f>'[1]5'!Y$416</f>
        <v>10</v>
      </c>
      <c r="M46" s="94">
        <f>'[1]5'!AA$416</f>
        <v>10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17343</v>
      </c>
      <c r="F51" s="74">
        <f t="shared" si="4"/>
        <v>24484</v>
      </c>
      <c r="G51" s="74">
        <f t="shared" si="4"/>
        <v>37149</v>
      </c>
      <c r="H51" s="75">
        <f t="shared" si="4"/>
        <v>37894</v>
      </c>
      <c r="I51" s="74">
        <f t="shared" si="4"/>
        <v>38068</v>
      </c>
      <c r="J51" s="76">
        <f t="shared" si="4"/>
        <v>38068</v>
      </c>
      <c r="K51" s="74">
        <f t="shared" si="4"/>
        <v>51493</v>
      </c>
      <c r="L51" s="74">
        <f t="shared" si="4"/>
        <v>40954</v>
      </c>
      <c r="M51" s="74">
        <f t="shared" si="4"/>
        <v>43001.7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0</v>
      </c>
      <c r="G61" s="94">
        <f>'[1]5'!E$430</f>
        <v>0</v>
      </c>
      <c r="H61" s="95">
        <f>'[1]5'!F$430</f>
        <v>0</v>
      </c>
      <c r="I61" s="94">
        <f>'[1]5'!G$430</f>
        <v>0</v>
      </c>
      <c r="J61" s="96">
        <f>'[1]5'!H$430</f>
        <v>0</v>
      </c>
      <c r="K61" s="94">
        <f>'[1]5'!P$430</f>
        <v>0</v>
      </c>
      <c r="L61" s="94">
        <f>'[1]5'!Y$430</f>
        <v>0</v>
      </c>
      <c r="M61" s="94">
        <f>'[1]5'!AA$430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0</v>
      </c>
      <c r="F63" s="101">
        <f>'[1]5'!D$432</f>
        <v>0</v>
      </c>
      <c r="G63" s="101">
        <f>'[1]5'!E$432</f>
        <v>0</v>
      </c>
      <c r="H63" s="102">
        <f>'[1]5'!F$432</f>
        <v>0</v>
      </c>
      <c r="I63" s="101">
        <f>'[1]5'!G$432</f>
        <v>0</v>
      </c>
      <c r="J63" s="103">
        <f>'[1]5'!H$432</f>
        <v>0</v>
      </c>
      <c r="K63" s="101">
        <f>'[1]5'!P$432</f>
        <v>0</v>
      </c>
      <c r="L63" s="101">
        <f>'[1]5'!Y$432</f>
        <v>0</v>
      </c>
      <c r="M63" s="101">
        <f>'[1]5'!AA$432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17343</v>
      </c>
      <c r="F72" s="101">
        <f>'[1]5'!D$440</f>
        <v>24484</v>
      </c>
      <c r="G72" s="101">
        <f>'[1]5'!E$440</f>
        <v>37149</v>
      </c>
      <c r="H72" s="102">
        <f>'[1]5'!F$440</f>
        <v>37894</v>
      </c>
      <c r="I72" s="101">
        <f>'[1]5'!G$440</f>
        <v>38068</v>
      </c>
      <c r="J72" s="103">
        <f>'[1]5'!H$440</f>
        <v>38068</v>
      </c>
      <c r="K72" s="101">
        <f>'[1]5'!P$440</f>
        <v>51493</v>
      </c>
      <c r="L72" s="101">
        <f>'[1]5'!Y$440</f>
        <v>40954</v>
      </c>
      <c r="M72" s="101">
        <f>'[1]5'!AA$440</f>
        <v>43001.7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0</v>
      </c>
      <c r="F74" s="88">
        <f>'[1]5'!D$442</f>
        <v>0</v>
      </c>
      <c r="G74" s="88">
        <f>'[1]5'!E$442</f>
        <v>0</v>
      </c>
      <c r="H74" s="89">
        <f>'[1]5'!F$442</f>
        <v>0</v>
      </c>
      <c r="I74" s="88">
        <f>'[1]5'!G$442</f>
        <v>0</v>
      </c>
      <c r="J74" s="90">
        <f>'[1]5'!H$442</f>
        <v>0</v>
      </c>
      <c r="K74" s="88">
        <f>'[1]5'!P$442</f>
        <v>0</v>
      </c>
      <c r="L74" s="88">
        <f>'[1]5'!Y$442</f>
        <v>0</v>
      </c>
      <c r="M74" s="88">
        <f>'[1]5'!AA$442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0</v>
      </c>
      <c r="F75" s="94">
        <f>'[1]5'!D$443</f>
        <v>0</v>
      </c>
      <c r="G75" s="94">
        <f>'[1]5'!E$443</f>
        <v>0</v>
      </c>
      <c r="H75" s="95">
        <f>'[1]5'!F$443</f>
        <v>0</v>
      </c>
      <c r="I75" s="94">
        <f>'[1]5'!G$443</f>
        <v>0</v>
      </c>
      <c r="J75" s="96">
        <f>'[1]5'!H$443</f>
        <v>0</v>
      </c>
      <c r="K75" s="94">
        <f>'[1]5'!P$443</f>
        <v>0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0</v>
      </c>
      <c r="F80" s="94">
        <f>'[1]5'!D$447</f>
        <v>0</v>
      </c>
      <c r="G80" s="94">
        <f>'[1]5'!E$447</f>
        <v>0</v>
      </c>
      <c r="H80" s="95">
        <f>'[1]5'!F$447</f>
        <v>0</v>
      </c>
      <c r="I80" s="94">
        <f>'[1]5'!G$447</f>
        <v>0</v>
      </c>
      <c r="J80" s="96">
        <f>'[1]5'!H$447</f>
        <v>0</v>
      </c>
      <c r="K80" s="94">
        <f>'[1]5'!P$447</f>
        <v>0</v>
      </c>
      <c r="L80" s="94">
        <f>'[1]5'!Y$447</f>
        <v>0</v>
      </c>
      <c r="M80" s="94">
        <f>'[1]5'!AA$447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0</v>
      </c>
      <c r="F83" s="94">
        <f>'[1]5'!D$450</f>
        <v>0</v>
      </c>
      <c r="G83" s="94">
        <f>'[1]5'!E$450</f>
        <v>0</v>
      </c>
      <c r="H83" s="95">
        <f>'[1]5'!F$450</f>
        <v>0</v>
      </c>
      <c r="I83" s="94">
        <f>'[1]5'!G$450</f>
        <v>0</v>
      </c>
      <c r="J83" s="96">
        <f>'[1]5'!H$450</f>
        <v>0</v>
      </c>
      <c r="K83" s="94">
        <f>'[1]5'!P$450</f>
        <v>0</v>
      </c>
      <c r="L83" s="94">
        <f>'[1]5'!Y$450</f>
        <v>0</v>
      </c>
      <c r="M83" s="94">
        <f>'[1]5'!AA$450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0</v>
      </c>
      <c r="F88" s="101">
        <f>'[1]5'!D$455</f>
        <v>0</v>
      </c>
      <c r="G88" s="101">
        <f>'[1]5'!E$455</f>
        <v>0</v>
      </c>
      <c r="H88" s="102">
        <f>'[1]5'!F$455</f>
        <v>0</v>
      </c>
      <c r="I88" s="101">
        <f>'[1]5'!G$455</f>
        <v>0</v>
      </c>
      <c r="J88" s="103">
        <f>'[1]5'!H$455</f>
        <v>0</v>
      </c>
      <c r="K88" s="101">
        <f>'[1]5'!P$455</f>
        <v>0</v>
      </c>
      <c r="L88" s="101">
        <f>'[1]5'!Y$455</f>
        <v>0</v>
      </c>
      <c r="M88" s="101">
        <f>'[1]5'!AA$455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0</v>
      </c>
      <c r="F90" s="74">
        <f>'[1]5'!D$456</f>
        <v>180</v>
      </c>
      <c r="G90" s="74">
        <f>'[1]5'!E$456</f>
        <v>0</v>
      </c>
      <c r="H90" s="75">
        <f>'[1]5'!F$456</f>
        <v>0</v>
      </c>
      <c r="I90" s="74">
        <f>'[1]5'!G$456</f>
        <v>0</v>
      </c>
      <c r="J90" s="76">
        <f>'[1]5'!H$456</f>
        <v>254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82565</v>
      </c>
      <c r="F92" s="28">
        <f t="shared" ref="F92:M92" si="16">F4+F51+F77+F90</f>
        <v>112771</v>
      </c>
      <c r="G92" s="28">
        <f t="shared" si="16"/>
        <v>118192</v>
      </c>
      <c r="H92" s="29">
        <f t="shared" si="16"/>
        <v>133446</v>
      </c>
      <c r="I92" s="28">
        <f t="shared" si="16"/>
        <v>130909</v>
      </c>
      <c r="J92" s="30">
        <f t="shared" si="16"/>
        <v>128692</v>
      </c>
      <c r="K92" s="28">
        <f t="shared" si="16"/>
        <v>142742</v>
      </c>
      <c r="L92" s="28">
        <f t="shared" si="16"/>
        <v>136589</v>
      </c>
      <c r="M92" s="28">
        <f t="shared" si="16"/>
        <v>140545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PROPER('[1]5'!$B$11)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0</v>
      </c>
      <c r="F6" s="88">
        <f>'[1]5'!D$526</f>
        <v>0</v>
      </c>
      <c r="G6" s="88">
        <f>'[1]5'!E$526</f>
        <v>0</v>
      </c>
      <c r="H6" s="89">
        <f>'[1]5'!F$526</f>
        <v>0</v>
      </c>
      <c r="I6" s="88">
        <f>'[1]5'!G$526</f>
        <v>0</v>
      </c>
      <c r="J6" s="90">
        <f>'[1]5'!H$526</f>
        <v>0</v>
      </c>
      <c r="K6" s="88">
        <f>'[1]5'!P$526</f>
        <v>0</v>
      </c>
      <c r="L6" s="88">
        <f>'[1]5'!Y$526</f>
        <v>0</v>
      </c>
      <c r="M6" s="88">
        <f>'[1]5'!AA$526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0</v>
      </c>
      <c r="F7" s="94">
        <f>'[1]5'!D$527</f>
        <v>0</v>
      </c>
      <c r="G7" s="94">
        <f>'[1]5'!E$527</f>
        <v>0</v>
      </c>
      <c r="H7" s="95">
        <f>'[1]5'!F$527</f>
        <v>0</v>
      </c>
      <c r="I7" s="94">
        <f>'[1]5'!G$527</f>
        <v>0</v>
      </c>
      <c r="J7" s="96">
        <f>'[1]5'!H$527</f>
        <v>0</v>
      </c>
      <c r="K7" s="94">
        <f>'[1]5'!P$527</f>
        <v>0</v>
      </c>
      <c r="L7" s="94">
        <f>'[1]5'!Y$527</f>
        <v>0</v>
      </c>
      <c r="M7" s="94">
        <f>'[1]5'!AA$527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0</v>
      </c>
      <c r="G9" s="88">
        <f>'[1]5'!E$529</f>
        <v>0</v>
      </c>
      <c r="H9" s="89">
        <f>'[1]5'!F$529</f>
        <v>0</v>
      </c>
      <c r="I9" s="88">
        <f>'[1]5'!G$529</f>
        <v>0</v>
      </c>
      <c r="J9" s="90">
        <f>'[1]5'!H$529</f>
        <v>0</v>
      </c>
      <c r="K9" s="88">
        <f>'[1]5'!P$529</f>
        <v>0</v>
      </c>
      <c r="L9" s="88">
        <f>'[1]5'!Y$529</f>
        <v>0</v>
      </c>
      <c r="M9" s="88">
        <f>'[1]5'!AA$529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0</v>
      </c>
      <c r="F10" s="101">
        <f>'[1]5'!D$530</f>
        <v>0</v>
      </c>
      <c r="G10" s="101">
        <f>'[1]5'!E$530</f>
        <v>0</v>
      </c>
      <c r="H10" s="102">
        <f>'[1]5'!F$530</f>
        <v>0</v>
      </c>
      <c r="I10" s="101">
        <f>'[1]5'!G$530</f>
        <v>0</v>
      </c>
      <c r="J10" s="103">
        <f>'[1]5'!H$530</f>
        <v>0</v>
      </c>
      <c r="K10" s="101">
        <f>'[1]5'!P$530</f>
        <v>0</v>
      </c>
      <c r="L10" s="101">
        <f>'[1]5'!Y$530</f>
        <v>0</v>
      </c>
      <c r="M10" s="101">
        <f>'[1]5'!AA$530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0</v>
      </c>
      <c r="F11" s="101">
        <f>'[1]5'!D$531</f>
        <v>0</v>
      </c>
      <c r="G11" s="101">
        <f>'[1]5'!E$531</f>
        <v>0</v>
      </c>
      <c r="H11" s="102">
        <f>'[1]5'!F$531</f>
        <v>0</v>
      </c>
      <c r="I11" s="101">
        <f>'[1]5'!G$531</f>
        <v>0</v>
      </c>
      <c r="J11" s="103">
        <f>'[1]5'!H$531</f>
        <v>0</v>
      </c>
      <c r="K11" s="101">
        <f>'[1]5'!P$531</f>
        <v>0</v>
      </c>
      <c r="L11" s="101">
        <f>'[1]5'!Y$531</f>
        <v>0</v>
      </c>
      <c r="M11" s="101">
        <f>'[1]5'!AA$531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0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0</v>
      </c>
      <c r="F13" s="101">
        <f>'[1]5'!D$533</f>
        <v>0</v>
      </c>
      <c r="G13" s="101">
        <f>'[1]5'!E$533</f>
        <v>0</v>
      </c>
      <c r="H13" s="102">
        <f>'[1]5'!F$533</f>
        <v>0</v>
      </c>
      <c r="I13" s="101">
        <f>'[1]5'!G$533</f>
        <v>0</v>
      </c>
      <c r="J13" s="103">
        <f>'[1]5'!H$533</f>
        <v>0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0</v>
      </c>
      <c r="F14" s="101">
        <f>'[1]5'!D$534</f>
        <v>0</v>
      </c>
      <c r="G14" s="101">
        <f>'[1]5'!E$534</f>
        <v>0</v>
      </c>
      <c r="H14" s="102">
        <f>'[1]5'!F$534</f>
        <v>0</v>
      </c>
      <c r="I14" s="101">
        <f>'[1]5'!G$534</f>
        <v>0</v>
      </c>
      <c r="J14" s="103">
        <f>'[1]5'!H$534</f>
        <v>0</v>
      </c>
      <c r="K14" s="101">
        <f>'[1]5'!P$534</f>
        <v>0</v>
      </c>
      <c r="L14" s="101">
        <f>'[1]5'!Y$534</f>
        <v>0</v>
      </c>
      <c r="M14" s="101">
        <f>'[1]5'!AA$534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0</v>
      </c>
      <c r="F15" s="101">
        <f>'[1]5'!D$535</f>
        <v>0</v>
      </c>
      <c r="G15" s="101">
        <f>'[1]5'!E$535</f>
        <v>0</v>
      </c>
      <c r="H15" s="102">
        <f>'[1]5'!F$535</f>
        <v>0</v>
      </c>
      <c r="I15" s="101">
        <f>'[1]5'!G$535</f>
        <v>0</v>
      </c>
      <c r="J15" s="103">
        <f>'[1]5'!H$535</f>
        <v>0</v>
      </c>
      <c r="K15" s="101">
        <f>'[1]5'!P$535</f>
        <v>0</v>
      </c>
      <c r="L15" s="101">
        <f>'[1]5'!Y$535</f>
        <v>0</v>
      </c>
      <c r="M15" s="101">
        <f>'[1]5'!AA$535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0</v>
      </c>
      <c r="F16" s="101">
        <f>'[1]5'!D$536</f>
        <v>0</v>
      </c>
      <c r="G16" s="101">
        <f>'[1]5'!E$536</f>
        <v>0</v>
      </c>
      <c r="H16" s="102">
        <f>'[1]5'!F$536</f>
        <v>0</v>
      </c>
      <c r="I16" s="101">
        <f>'[1]5'!G$536</f>
        <v>0</v>
      </c>
      <c r="J16" s="103">
        <f>'[1]5'!H$536</f>
        <v>0</v>
      </c>
      <c r="K16" s="101">
        <f>'[1]5'!P$536</f>
        <v>0</v>
      </c>
      <c r="L16" s="101">
        <f>'[1]5'!Y$536</f>
        <v>0</v>
      </c>
      <c r="M16" s="101">
        <f>'[1]5'!AA$536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0</v>
      </c>
      <c r="F17" s="101">
        <f>'[1]5'!D$537</f>
        <v>0</v>
      </c>
      <c r="G17" s="101">
        <f>'[1]5'!E$537</f>
        <v>0</v>
      </c>
      <c r="H17" s="102">
        <f>'[1]5'!F$537</f>
        <v>0</v>
      </c>
      <c r="I17" s="101">
        <f>'[1]5'!G$537</f>
        <v>0</v>
      </c>
      <c r="J17" s="103">
        <f>'[1]5'!H$537</f>
        <v>0</v>
      </c>
      <c r="K17" s="101">
        <f>'[1]5'!P$537</f>
        <v>0</v>
      </c>
      <c r="L17" s="101">
        <f>'[1]5'!Y$537</f>
        <v>0</v>
      </c>
      <c r="M17" s="101">
        <f>'[1]5'!AA$537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0</v>
      </c>
      <c r="F18" s="101">
        <f>'[1]5'!D$538</f>
        <v>0</v>
      </c>
      <c r="G18" s="101">
        <f>'[1]5'!E$538</f>
        <v>0</v>
      </c>
      <c r="H18" s="102">
        <f>'[1]5'!F$538</f>
        <v>0</v>
      </c>
      <c r="I18" s="101">
        <f>'[1]5'!G$538</f>
        <v>0</v>
      </c>
      <c r="J18" s="103">
        <f>'[1]5'!H$538</f>
        <v>0</v>
      </c>
      <c r="K18" s="101">
        <f>'[1]5'!P$538</f>
        <v>0</v>
      </c>
      <c r="L18" s="101">
        <f>'[1]5'!Y$538</f>
        <v>0</v>
      </c>
      <c r="M18" s="101">
        <f>'[1]5'!AA$538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0</v>
      </c>
      <c r="F19" s="101">
        <f>'[1]5'!D$539</f>
        <v>0</v>
      </c>
      <c r="G19" s="101">
        <f>'[1]5'!E$539</f>
        <v>0</v>
      </c>
      <c r="H19" s="102">
        <f>'[1]5'!F$539</f>
        <v>0</v>
      </c>
      <c r="I19" s="101">
        <f>'[1]5'!G$539</f>
        <v>0</v>
      </c>
      <c r="J19" s="103">
        <f>'[1]5'!H$539</f>
        <v>0</v>
      </c>
      <c r="K19" s="101">
        <f>'[1]5'!P$539</f>
        <v>0</v>
      </c>
      <c r="L19" s="101">
        <f>'[1]5'!Y$539</f>
        <v>0</v>
      </c>
      <c r="M19" s="101">
        <f>'[1]5'!AA$539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0</v>
      </c>
      <c r="F21" s="101">
        <f>'[1]5'!D$541</f>
        <v>0</v>
      </c>
      <c r="G21" s="101">
        <f>'[1]5'!E$541</f>
        <v>0</v>
      </c>
      <c r="H21" s="102">
        <f>'[1]5'!F$541</f>
        <v>0</v>
      </c>
      <c r="I21" s="101">
        <f>'[1]5'!G$541</f>
        <v>0</v>
      </c>
      <c r="J21" s="103">
        <f>'[1]5'!H$541</f>
        <v>0</v>
      </c>
      <c r="K21" s="101">
        <f>'[1]5'!P$541</f>
        <v>0</v>
      </c>
      <c r="L21" s="101">
        <f>'[1]5'!Y$541</f>
        <v>0</v>
      </c>
      <c r="M21" s="101">
        <f>'[1]5'!AA$541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0</v>
      </c>
      <c r="F22" s="101">
        <f>'[1]5'!D$542</f>
        <v>0</v>
      </c>
      <c r="G22" s="101">
        <f>'[1]5'!E$542</f>
        <v>0</v>
      </c>
      <c r="H22" s="102">
        <f>'[1]5'!F$542</f>
        <v>0</v>
      </c>
      <c r="I22" s="101">
        <f>'[1]5'!G$542</f>
        <v>0</v>
      </c>
      <c r="J22" s="103">
        <f>'[1]5'!H$542</f>
        <v>0</v>
      </c>
      <c r="K22" s="101">
        <f>'[1]5'!P$542</f>
        <v>0</v>
      </c>
      <c r="L22" s="101">
        <f>'[1]5'!Y$542</f>
        <v>0</v>
      </c>
      <c r="M22" s="101">
        <f>'[1]5'!AA$542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0</v>
      </c>
      <c r="F23" s="101">
        <f>'[1]5'!D$543</f>
        <v>0</v>
      </c>
      <c r="G23" s="101">
        <f>'[1]5'!E$543</f>
        <v>0</v>
      </c>
      <c r="H23" s="102">
        <f>'[1]5'!F$543</f>
        <v>0</v>
      </c>
      <c r="I23" s="101">
        <f>'[1]5'!G$543</f>
        <v>0</v>
      </c>
      <c r="J23" s="103">
        <f>'[1]5'!H$543</f>
        <v>0</v>
      </c>
      <c r="K23" s="101">
        <f>'[1]5'!P$543</f>
        <v>0</v>
      </c>
      <c r="L23" s="101">
        <f>'[1]5'!Y$543</f>
        <v>0</v>
      </c>
      <c r="M23" s="101">
        <f>'[1]5'!AA$543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0</v>
      </c>
      <c r="F24" s="101">
        <f>'[1]5'!D$544</f>
        <v>0</v>
      </c>
      <c r="G24" s="101">
        <f>'[1]5'!E$544</f>
        <v>0</v>
      </c>
      <c r="H24" s="102">
        <f>'[1]5'!F$544</f>
        <v>0</v>
      </c>
      <c r="I24" s="101">
        <f>'[1]5'!G$544</f>
        <v>0</v>
      </c>
      <c r="J24" s="103">
        <f>'[1]5'!H$544</f>
        <v>0</v>
      </c>
      <c r="K24" s="101">
        <f>'[1]5'!P$544</f>
        <v>0</v>
      </c>
      <c r="L24" s="101">
        <f>'[1]5'!Y$544</f>
        <v>0</v>
      </c>
      <c r="M24" s="101">
        <f>'[1]5'!AA$544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0</v>
      </c>
      <c r="F25" s="101">
        <f>'[1]5'!D$545</f>
        <v>0</v>
      </c>
      <c r="G25" s="101">
        <f>'[1]5'!E$545</f>
        <v>0</v>
      </c>
      <c r="H25" s="102">
        <f>'[1]5'!F$545</f>
        <v>0</v>
      </c>
      <c r="I25" s="101">
        <f>'[1]5'!G$545</f>
        <v>0</v>
      </c>
      <c r="J25" s="103">
        <f>'[1]5'!H$545</f>
        <v>0</v>
      </c>
      <c r="K25" s="101">
        <f>'[1]5'!P$545</f>
        <v>0</v>
      </c>
      <c r="L25" s="101">
        <f>'[1]5'!Y$545</f>
        <v>0</v>
      </c>
      <c r="M25" s="101">
        <f>'[1]5'!AA$545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0</v>
      </c>
      <c r="H27" s="102">
        <f>'[1]5'!F$547</f>
        <v>0</v>
      </c>
      <c r="I27" s="101">
        <f>'[1]5'!G$547</f>
        <v>0</v>
      </c>
      <c r="J27" s="103">
        <f>'[1]5'!H$547</f>
        <v>0</v>
      </c>
      <c r="K27" s="101">
        <f>'[1]5'!P$547</f>
        <v>0</v>
      </c>
      <c r="L27" s="101">
        <f>'[1]5'!Y$547</f>
        <v>0</v>
      </c>
      <c r="M27" s="101">
        <f>'[1]5'!AA$547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0</v>
      </c>
      <c r="H28" s="102">
        <f>'[1]5'!F$548</f>
        <v>0</v>
      </c>
      <c r="I28" s="101">
        <f>'[1]5'!G$548</f>
        <v>0</v>
      </c>
      <c r="J28" s="103">
        <f>'[1]5'!H$548</f>
        <v>0</v>
      </c>
      <c r="K28" s="101">
        <f>'[1]5'!P$548</f>
        <v>0</v>
      </c>
      <c r="L28" s="101">
        <f>'[1]5'!Y$548</f>
        <v>0</v>
      </c>
      <c r="M28" s="101">
        <f>'[1]5'!AA$548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0</v>
      </c>
      <c r="F29" s="101">
        <f>'[1]5'!D$549</f>
        <v>0</v>
      </c>
      <c r="G29" s="101">
        <f>'[1]5'!E$549</f>
        <v>0</v>
      </c>
      <c r="H29" s="102">
        <f>'[1]5'!F$549</f>
        <v>0</v>
      </c>
      <c r="I29" s="101">
        <f>'[1]5'!G$549</f>
        <v>0</v>
      </c>
      <c r="J29" s="103">
        <f>'[1]5'!H$549</f>
        <v>0</v>
      </c>
      <c r="K29" s="101">
        <f>'[1]5'!P$549</f>
        <v>0</v>
      </c>
      <c r="L29" s="101">
        <f>'[1]5'!Y$549</f>
        <v>0</v>
      </c>
      <c r="M29" s="101">
        <f>'[1]5'!AA$549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0</v>
      </c>
      <c r="F30" s="101">
        <f>'[1]5'!D$550</f>
        <v>0</v>
      </c>
      <c r="G30" s="101">
        <f>'[1]5'!E$550</f>
        <v>0</v>
      </c>
      <c r="H30" s="102">
        <f>'[1]5'!F$550</f>
        <v>0</v>
      </c>
      <c r="I30" s="101">
        <f>'[1]5'!G$550</f>
        <v>0</v>
      </c>
      <c r="J30" s="103">
        <f>'[1]5'!H$550</f>
        <v>0</v>
      </c>
      <c r="K30" s="101">
        <f>'[1]5'!P$550</f>
        <v>0</v>
      </c>
      <c r="L30" s="101">
        <f>'[1]5'!Y$550</f>
        <v>0</v>
      </c>
      <c r="M30" s="101">
        <f>'[1]5'!AA$550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0</v>
      </c>
      <c r="F31" s="101">
        <f>'[1]5'!D$551</f>
        <v>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0</v>
      </c>
      <c r="L31" s="101">
        <f>'[1]5'!Y$551</f>
        <v>0</v>
      </c>
      <c r="M31" s="101">
        <f>'[1]5'!AA$551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0</v>
      </c>
      <c r="F32" s="101">
        <f>'[1]5'!D$552</f>
        <v>0</v>
      </c>
      <c r="G32" s="101">
        <f>'[1]5'!E$552</f>
        <v>0</v>
      </c>
      <c r="H32" s="102">
        <f>'[1]5'!F$552</f>
        <v>0</v>
      </c>
      <c r="I32" s="101">
        <f>'[1]5'!G$552</f>
        <v>0</v>
      </c>
      <c r="J32" s="103">
        <f>'[1]5'!H$552</f>
        <v>0</v>
      </c>
      <c r="K32" s="101">
        <f>'[1]5'!P$552</f>
        <v>0</v>
      </c>
      <c r="L32" s="101">
        <f>'[1]5'!Y$552</f>
        <v>0</v>
      </c>
      <c r="M32" s="101">
        <f>'[1]5'!AA$552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0</v>
      </c>
      <c r="F33" s="101">
        <f>'[1]5'!D$553</f>
        <v>0</v>
      </c>
      <c r="G33" s="101">
        <f>'[1]5'!E$553</f>
        <v>0</v>
      </c>
      <c r="H33" s="102">
        <f>'[1]5'!F$553</f>
        <v>0</v>
      </c>
      <c r="I33" s="101">
        <f>'[1]5'!G$553</f>
        <v>0</v>
      </c>
      <c r="J33" s="103">
        <f>'[1]5'!H$553</f>
        <v>0</v>
      </c>
      <c r="K33" s="101">
        <f>'[1]5'!P$553</f>
        <v>0</v>
      </c>
      <c r="L33" s="101">
        <f>'[1]5'!Y$553</f>
        <v>0</v>
      </c>
      <c r="M33" s="101">
        <f>'[1]5'!AA$553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0</v>
      </c>
      <c r="F34" s="101">
        <f>'[1]5'!D$554</f>
        <v>0</v>
      </c>
      <c r="G34" s="101">
        <f>'[1]5'!E$554</f>
        <v>0</v>
      </c>
      <c r="H34" s="102">
        <f>'[1]5'!F$554</f>
        <v>0</v>
      </c>
      <c r="I34" s="101">
        <f>'[1]5'!G$554</f>
        <v>0</v>
      </c>
      <c r="J34" s="103">
        <f>'[1]5'!H$554</f>
        <v>0</v>
      </c>
      <c r="K34" s="101">
        <f>'[1]5'!P$554</f>
        <v>0</v>
      </c>
      <c r="L34" s="101">
        <f>'[1]5'!Y$554</f>
        <v>0</v>
      </c>
      <c r="M34" s="101">
        <f>'[1]5'!AA$554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0</v>
      </c>
      <c r="I36" s="101">
        <f>'[1]5'!G$556</f>
        <v>0</v>
      </c>
      <c r="J36" s="103">
        <f>'[1]5'!H$556</f>
        <v>0</v>
      </c>
      <c r="K36" s="101">
        <f>'[1]5'!P$556</f>
        <v>0</v>
      </c>
      <c r="L36" s="101">
        <f>'[1]5'!Y$556</f>
        <v>0</v>
      </c>
      <c r="M36" s="101">
        <f>'[1]5'!AA$556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0</v>
      </c>
      <c r="F37" s="101">
        <f>'[1]5'!D$557</f>
        <v>0</v>
      </c>
      <c r="G37" s="101">
        <f>'[1]5'!E$557</f>
        <v>0</v>
      </c>
      <c r="H37" s="102">
        <f>'[1]5'!F$557</f>
        <v>0</v>
      </c>
      <c r="I37" s="101">
        <f>'[1]5'!G$557</f>
        <v>0</v>
      </c>
      <c r="J37" s="103">
        <f>'[1]5'!H$557</f>
        <v>0</v>
      </c>
      <c r="K37" s="101">
        <f>'[1]5'!P$557</f>
        <v>0</v>
      </c>
      <c r="L37" s="101">
        <f>'[1]5'!Y$557</f>
        <v>0</v>
      </c>
      <c r="M37" s="101">
        <f>'[1]5'!AA$557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0</v>
      </c>
      <c r="F38" s="101">
        <f>'[1]5'!D$558</f>
        <v>0</v>
      </c>
      <c r="G38" s="101">
        <f>'[1]5'!E$558</f>
        <v>0</v>
      </c>
      <c r="H38" s="102">
        <f>'[1]5'!F$558</f>
        <v>0</v>
      </c>
      <c r="I38" s="101">
        <f>'[1]5'!G$558</f>
        <v>0</v>
      </c>
      <c r="J38" s="103">
        <f>'[1]5'!H$558</f>
        <v>0</v>
      </c>
      <c r="K38" s="101">
        <f>'[1]5'!P$558</f>
        <v>0</v>
      </c>
      <c r="L38" s="101">
        <f>'[1]5'!Y$558</f>
        <v>0</v>
      </c>
      <c r="M38" s="101">
        <f>'[1]5'!AA$558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0</v>
      </c>
      <c r="F39" s="101">
        <f>'[1]5'!D$559</f>
        <v>0</v>
      </c>
      <c r="G39" s="101">
        <f>'[1]5'!E$559</f>
        <v>0</v>
      </c>
      <c r="H39" s="102">
        <f>'[1]5'!F$559</f>
        <v>0</v>
      </c>
      <c r="I39" s="101">
        <f>'[1]5'!G$559</f>
        <v>0</v>
      </c>
      <c r="J39" s="103">
        <f>'[1]5'!H$559</f>
        <v>0</v>
      </c>
      <c r="K39" s="101">
        <f>'[1]5'!P$559</f>
        <v>0</v>
      </c>
      <c r="L39" s="101">
        <f>'[1]5'!Y$559</f>
        <v>0</v>
      </c>
      <c r="M39" s="101">
        <f>'[1]5'!AA$559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0</v>
      </c>
      <c r="F40" s="101">
        <f>'[1]5'!D$560</f>
        <v>0</v>
      </c>
      <c r="G40" s="101">
        <f>'[1]5'!E$560</f>
        <v>0</v>
      </c>
      <c r="H40" s="102">
        <f>'[1]5'!F$560</f>
        <v>0</v>
      </c>
      <c r="I40" s="101">
        <f>'[1]5'!G$560</f>
        <v>0</v>
      </c>
      <c r="J40" s="103">
        <f>'[1]5'!H$560</f>
        <v>0</v>
      </c>
      <c r="K40" s="101">
        <f>'[1]5'!P$560</f>
        <v>0</v>
      </c>
      <c r="L40" s="101">
        <f>'[1]5'!Y$560</f>
        <v>0</v>
      </c>
      <c r="M40" s="101">
        <f>'[1]5'!AA$560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0</v>
      </c>
      <c r="F41" s="101">
        <f>'[1]5'!D$561</f>
        <v>0</v>
      </c>
      <c r="G41" s="101">
        <f>'[1]5'!E$561</f>
        <v>0</v>
      </c>
      <c r="H41" s="102">
        <f>'[1]5'!F$561</f>
        <v>0</v>
      </c>
      <c r="I41" s="101">
        <f>'[1]5'!G$561</f>
        <v>0</v>
      </c>
      <c r="J41" s="103">
        <f>'[1]5'!H$561</f>
        <v>0</v>
      </c>
      <c r="K41" s="101">
        <f>'[1]5'!P$561</f>
        <v>0</v>
      </c>
      <c r="L41" s="101">
        <f>'[1]5'!Y$561</f>
        <v>0</v>
      </c>
      <c r="M41" s="101">
        <f>'[1]5'!AA$561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0</v>
      </c>
      <c r="F42" s="101">
        <f>'[1]5'!D$562</f>
        <v>0</v>
      </c>
      <c r="G42" s="101">
        <f>'[1]5'!E$562</f>
        <v>0</v>
      </c>
      <c r="H42" s="102">
        <f>'[1]5'!F$562</f>
        <v>0</v>
      </c>
      <c r="I42" s="101">
        <f>'[1]5'!G$562</f>
        <v>0</v>
      </c>
      <c r="J42" s="103">
        <f>'[1]5'!H$562</f>
        <v>0</v>
      </c>
      <c r="K42" s="101">
        <f>'[1]5'!P$562</f>
        <v>0</v>
      </c>
      <c r="L42" s="101">
        <f>'[1]5'!Y$562</f>
        <v>0</v>
      </c>
      <c r="M42" s="101">
        <f>'[1]5'!AA$562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0</v>
      </c>
      <c r="F43" s="101">
        <f>'[1]5'!D$563</f>
        <v>0</v>
      </c>
      <c r="G43" s="101">
        <f>'[1]5'!E$563</f>
        <v>0</v>
      </c>
      <c r="H43" s="102">
        <f>'[1]5'!F$563</f>
        <v>0</v>
      </c>
      <c r="I43" s="101">
        <f>'[1]5'!G$563</f>
        <v>0</v>
      </c>
      <c r="J43" s="103">
        <f>'[1]5'!H$563</f>
        <v>0</v>
      </c>
      <c r="K43" s="101">
        <f>'[1]5'!P$563</f>
        <v>0</v>
      </c>
      <c r="L43" s="101">
        <f>'[1]5'!Y$563</f>
        <v>0</v>
      </c>
      <c r="M43" s="101">
        <f>'[1]5'!AA$563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0</v>
      </c>
      <c r="F44" s="101">
        <f>'[1]5'!D$564</f>
        <v>0</v>
      </c>
      <c r="G44" s="101">
        <f>'[1]5'!E$564</f>
        <v>0</v>
      </c>
      <c r="H44" s="102">
        <f>'[1]5'!F$564</f>
        <v>0</v>
      </c>
      <c r="I44" s="101">
        <f>'[1]5'!G$564</f>
        <v>0</v>
      </c>
      <c r="J44" s="103">
        <f>'[1]5'!H$564</f>
        <v>0</v>
      </c>
      <c r="K44" s="101">
        <f>'[1]5'!P$564</f>
        <v>0</v>
      </c>
      <c r="L44" s="101">
        <f>'[1]5'!Y$564</f>
        <v>0</v>
      </c>
      <c r="M44" s="101">
        <f>'[1]5'!AA$564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0</v>
      </c>
      <c r="F45" s="101">
        <f>'[1]5'!D$565</f>
        <v>0</v>
      </c>
      <c r="G45" s="101">
        <f>'[1]5'!E$565</f>
        <v>0</v>
      </c>
      <c r="H45" s="102">
        <f>'[1]5'!F$565</f>
        <v>0</v>
      </c>
      <c r="I45" s="101">
        <f>'[1]5'!G$565</f>
        <v>0</v>
      </c>
      <c r="J45" s="103">
        <f>'[1]5'!H$565</f>
        <v>0</v>
      </c>
      <c r="K45" s="101">
        <f>'[1]5'!P$565</f>
        <v>0</v>
      </c>
      <c r="L45" s="101">
        <f>'[1]5'!Y$565</f>
        <v>0</v>
      </c>
      <c r="M45" s="101">
        <f>'[1]5'!AA$565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0</v>
      </c>
      <c r="G46" s="94">
        <f>'[1]5'!E$566</f>
        <v>0</v>
      </c>
      <c r="H46" s="95">
        <f>'[1]5'!F$566</f>
        <v>0</v>
      </c>
      <c r="I46" s="94">
        <f>'[1]5'!G$566</f>
        <v>0</v>
      </c>
      <c r="J46" s="96">
        <f>'[1]5'!H$566</f>
        <v>0</v>
      </c>
      <c r="K46" s="94">
        <f>'[1]5'!P$566</f>
        <v>0</v>
      </c>
      <c r="L46" s="94">
        <f>'[1]5'!Y$566</f>
        <v>0</v>
      </c>
      <c r="M46" s="94">
        <f>'[1]5'!AA$566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0</v>
      </c>
      <c r="F57" s="88">
        <f>'[1]5'!D$576</f>
        <v>0</v>
      </c>
      <c r="G57" s="88">
        <f>'[1]5'!E$576</f>
        <v>0</v>
      </c>
      <c r="H57" s="89">
        <f>'[1]5'!F$576</f>
        <v>0</v>
      </c>
      <c r="I57" s="88">
        <f>'[1]5'!G$576</f>
        <v>0</v>
      </c>
      <c r="J57" s="90">
        <f>'[1]5'!H$576</f>
        <v>0</v>
      </c>
      <c r="K57" s="88">
        <f>'[1]5'!P$576</f>
        <v>0</v>
      </c>
      <c r="L57" s="88">
        <f>'[1]5'!Y$576</f>
        <v>0</v>
      </c>
      <c r="M57" s="88">
        <f>'[1]5'!AA$576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0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0</v>
      </c>
      <c r="F72" s="101">
        <f>'[1]5'!D$590</f>
        <v>0</v>
      </c>
      <c r="G72" s="101">
        <f>'[1]5'!E$590</f>
        <v>0</v>
      </c>
      <c r="H72" s="102">
        <f>'[1]5'!F$590</f>
        <v>0</v>
      </c>
      <c r="I72" s="101">
        <f>'[1]5'!G$590</f>
        <v>0</v>
      </c>
      <c r="J72" s="103">
        <f>'[1]5'!H$590</f>
        <v>0</v>
      </c>
      <c r="K72" s="101">
        <f>'[1]5'!P$590</f>
        <v>0</v>
      </c>
      <c r="L72" s="101">
        <f>'[1]5'!Y$590</f>
        <v>0</v>
      </c>
      <c r="M72" s="101">
        <f>'[1]5'!AA$590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0</v>
      </c>
      <c r="F74" s="88">
        <f>'[1]5'!D$592</f>
        <v>0</v>
      </c>
      <c r="G74" s="88">
        <f>'[1]5'!E$592</f>
        <v>0</v>
      </c>
      <c r="H74" s="89">
        <f>'[1]5'!F$592</f>
        <v>0</v>
      </c>
      <c r="I74" s="88">
        <f>'[1]5'!G$592</f>
        <v>0</v>
      </c>
      <c r="J74" s="90">
        <f>'[1]5'!H$592</f>
        <v>0</v>
      </c>
      <c r="K74" s="88">
        <f>'[1]5'!P$592</f>
        <v>0</v>
      </c>
      <c r="L74" s="88">
        <f>'[1]5'!Y$592</f>
        <v>0</v>
      </c>
      <c r="M74" s="88">
        <f>'[1]5'!AA$592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0</v>
      </c>
      <c r="F75" s="94">
        <f>'[1]5'!D$593</f>
        <v>0</v>
      </c>
      <c r="G75" s="94">
        <f>'[1]5'!E$593</f>
        <v>0</v>
      </c>
      <c r="H75" s="95">
        <f>'[1]5'!F$593</f>
        <v>0</v>
      </c>
      <c r="I75" s="94">
        <f>'[1]5'!G$593</f>
        <v>0</v>
      </c>
      <c r="J75" s="96">
        <f>'[1]5'!H$593</f>
        <v>0</v>
      </c>
      <c r="K75" s="94">
        <f>'[1]5'!P$593</f>
        <v>0</v>
      </c>
      <c r="L75" s="94">
        <f>'[1]5'!Y$593</f>
        <v>0</v>
      </c>
      <c r="M75" s="94">
        <f>'[1]5'!AA$593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0</v>
      </c>
      <c r="F80" s="94">
        <f>'[1]5'!D$597</f>
        <v>0</v>
      </c>
      <c r="G80" s="94">
        <f>'[1]5'!E$597</f>
        <v>0</v>
      </c>
      <c r="H80" s="95">
        <f>'[1]5'!F$597</f>
        <v>0</v>
      </c>
      <c r="I80" s="94">
        <f>'[1]5'!G$597</f>
        <v>0</v>
      </c>
      <c r="J80" s="96">
        <f>'[1]5'!H$597</f>
        <v>0</v>
      </c>
      <c r="K80" s="94">
        <f>'[1]5'!P$597</f>
        <v>0</v>
      </c>
      <c r="L80" s="94">
        <f>'[1]5'!Y$597</f>
        <v>0</v>
      </c>
      <c r="M80" s="94">
        <f>'[1]5'!AA$597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0</v>
      </c>
      <c r="J82" s="90">
        <f>'[1]5'!H$599</f>
        <v>0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0</v>
      </c>
      <c r="F83" s="94">
        <f>'[1]5'!D$600</f>
        <v>0</v>
      </c>
      <c r="G83" s="94">
        <f>'[1]5'!E$600</f>
        <v>0</v>
      </c>
      <c r="H83" s="95">
        <f>'[1]5'!F$600</f>
        <v>0</v>
      </c>
      <c r="I83" s="94">
        <f>'[1]5'!G$600</f>
        <v>0</v>
      </c>
      <c r="J83" s="96">
        <f>'[1]5'!H$600</f>
        <v>0</v>
      </c>
      <c r="K83" s="94">
        <f>'[1]5'!P$600</f>
        <v>0</v>
      </c>
      <c r="L83" s="94">
        <f>'[1]5'!Y$600</f>
        <v>0</v>
      </c>
      <c r="M83" s="94">
        <f>'[1]5'!AA$600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0</v>
      </c>
      <c r="M86" s="101">
        <f>'[1]5'!AA$603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0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0</v>
      </c>
      <c r="M88" s="101">
        <f>'[1]5'!AA$605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0</v>
      </c>
      <c r="F90" s="74">
        <f>'[1]5'!D$606</f>
        <v>0</v>
      </c>
      <c r="G90" s="74">
        <f>'[1]5'!E$606</f>
        <v>0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'[1]5'!$B$12)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0</v>
      </c>
      <c r="F6" s="88">
        <f>'[1]5'!D$676</f>
        <v>0</v>
      </c>
      <c r="G6" s="88">
        <f>'[1]5'!E$676</f>
        <v>0</v>
      </c>
      <c r="H6" s="89">
        <f>'[1]5'!F$676</f>
        <v>0</v>
      </c>
      <c r="I6" s="88">
        <f>'[1]5'!G$676</f>
        <v>0</v>
      </c>
      <c r="J6" s="90">
        <f>'[1]5'!H$676</f>
        <v>0</v>
      </c>
      <c r="K6" s="88">
        <f>'[1]5'!P$676</f>
        <v>0</v>
      </c>
      <c r="L6" s="88">
        <f>'[1]5'!Y$676</f>
        <v>0</v>
      </c>
      <c r="M6" s="88">
        <f>'[1]5'!AA$676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0</v>
      </c>
      <c r="F7" s="94">
        <f>'[1]5'!D$677</f>
        <v>0</v>
      </c>
      <c r="G7" s="94">
        <f>'[1]5'!E$677</f>
        <v>0</v>
      </c>
      <c r="H7" s="95">
        <f>'[1]5'!F$677</f>
        <v>0</v>
      </c>
      <c r="I7" s="94">
        <f>'[1]5'!G$677</f>
        <v>0</v>
      </c>
      <c r="J7" s="96">
        <f>'[1]5'!H$677</f>
        <v>0</v>
      </c>
      <c r="K7" s="94">
        <f>'[1]5'!P$677</f>
        <v>0</v>
      </c>
      <c r="L7" s="94">
        <f>'[1]5'!Y$677</f>
        <v>0</v>
      </c>
      <c r="M7" s="94">
        <f>'[1]5'!AA$677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0</v>
      </c>
      <c r="I9" s="88">
        <f>'[1]5'!G$679</f>
        <v>0</v>
      </c>
      <c r="J9" s="90">
        <f>'[1]5'!H$679</f>
        <v>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0</v>
      </c>
      <c r="G10" s="101">
        <f>'[1]5'!E$680</f>
        <v>0</v>
      </c>
      <c r="H10" s="102">
        <f>'[1]5'!F$680</f>
        <v>0</v>
      </c>
      <c r="I10" s="101">
        <f>'[1]5'!G$680</f>
        <v>0</v>
      </c>
      <c r="J10" s="103">
        <f>'[1]5'!H$680</f>
        <v>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0</v>
      </c>
      <c r="F11" s="101">
        <f>'[1]5'!D$681</f>
        <v>0</v>
      </c>
      <c r="G11" s="101">
        <f>'[1]5'!E$681</f>
        <v>0</v>
      </c>
      <c r="H11" s="102">
        <f>'[1]5'!F$681</f>
        <v>0</v>
      </c>
      <c r="I11" s="101">
        <f>'[1]5'!G$681</f>
        <v>0</v>
      </c>
      <c r="J11" s="103">
        <f>'[1]5'!H$681</f>
        <v>0</v>
      </c>
      <c r="K11" s="101">
        <f>'[1]5'!P$681</f>
        <v>0</v>
      </c>
      <c r="L11" s="101">
        <f>'[1]5'!Y$681</f>
        <v>0</v>
      </c>
      <c r="M11" s="101">
        <f>'[1]5'!AA$681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0</v>
      </c>
      <c r="F14" s="101">
        <f>'[1]5'!D$684</f>
        <v>0</v>
      </c>
      <c r="G14" s="101">
        <f>'[1]5'!E$684</f>
        <v>0</v>
      </c>
      <c r="H14" s="102">
        <f>'[1]5'!F$684</f>
        <v>0</v>
      </c>
      <c r="I14" s="101">
        <f>'[1]5'!G$684</f>
        <v>0</v>
      </c>
      <c r="J14" s="103">
        <f>'[1]5'!H$684</f>
        <v>0</v>
      </c>
      <c r="K14" s="101">
        <f>'[1]5'!P$684</f>
        <v>0</v>
      </c>
      <c r="L14" s="101">
        <f>'[1]5'!Y$684</f>
        <v>0</v>
      </c>
      <c r="M14" s="101">
        <f>'[1]5'!AA$684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0</v>
      </c>
      <c r="F15" s="101">
        <f>'[1]5'!D$685</f>
        <v>0</v>
      </c>
      <c r="G15" s="101">
        <f>'[1]5'!E$685</f>
        <v>0</v>
      </c>
      <c r="H15" s="102">
        <f>'[1]5'!F$685</f>
        <v>0</v>
      </c>
      <c r="I15" s="101">
        <f>'[1]5'!G$685</f>
        <v>0</v>
      </c>
      <c r="J15" s="103">
        <f>'[1]5'!H$685</f>
        <v>0</v>
      </c>
      <c r="K15" s="101">
        <f>'[1]5'!P$685</f>
        <v>0</v>
      </c>
      <c r="L15" s="101">
        <f>'[1]5'!Y$685</f>
        <v>0</v>
      </c>
      <c r="M15" s="101">
        <f>'[1]5'!AA$685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0</v>
      </c>
      <c r="I19" s="101">
        <f>'[1]5'!G$689</f>
        <v>0</v>
      </c>
      <c r="J19" s="103">
        <f>'[1]5'!H$689</f>
        <v>0</v>
      </c>
      <c r="K19" s="101">
        <f>'[1]5'!P$689</f>
        <v>0</v>
      </c>
      <c r="L19" s="101">
        <f>'[1]5'!Y$689</f>
        <v>0</v>
      </c>
      <c r="M19" s="101">
        <f>'[1]5'!AA$689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0</v>
      </c>
      <c r="F22" s="101">
        <f>'[1]5'!D$692</f>
        <v>0</v>
      </c>
      <c r="G22" s="101">
        <f>'[1]5'!E$692</f>
        <v>0</v>
      </c>
      <c r="H22" s="102">
        <f>'[1]5'!F$692</f>
        <v>0</v>
      </c>
      <c r="I22" s="101">
        <f>'[1]5'!G$692</f>
        <v>0</v>
      </c>
      <c r="J22" s="103">
        <f>'[1]5'!H$692</f>
        <v>0</v>
      </c>
      <c r="K22" s="101">
        <f>'[1]5'!P$692</f>
        <v>0</v>
      </c>
      <c r="L22" s="101">
        <f>'[1]5'!Y$692</f>
        <v>0</v>
      </c>
      <c r="M22" s="101">
        <f>'[1]5'!AA$692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0</v>
      </c>
      <c r="F23" s="101">
        <f>'[1]5'!D$693</f>
        <v>0</v>
      </c>
      <c r="G23" s="101">
        <f>'[1]5'!E$693</f>
        <v>0</v>
      </c>
      <c r="H23" s="102">
        <f>'[1]5'!F$693</f>
        <v>0</v>
      </c>
      <c r="I23" s="101">
        <f>'[1]5'!G$693</f>
        <v>0</v>
      </c>
      <c r="J23" s="103">
        <f>'[1]5'!H$693</f>
        <v>0</v>
      </c>
      <c r="K23" s="101">
        <f>'[1]5'!P$693</f>
        <v>0</v>
      </c>
      <c r="L23" s="101">
        <f>'[1]5'!Y$693</f>
        <v>0</v>
      </c>
      <c r="M23" s="101">
        <f>'[1]5'!AA$693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0</v>
      </c>
      <c r="F24" s="101">
        <f>'[1]5'!D$694</f>
        <v>0</v>
      </c>
      <c r="G24" s="101">
        <f>'[1]5'!E$694</f>
        <v>0</v>
      </c>
      <c r="H24" s="102">
        <f>'[1]5'!F$694</f>
        <v>0</v>
      </c>
      <c r="I24" s="101">
        <f>'[1]5'!G$694</f>
        <v>0</v>
      </c>
      <c r="J24" s="103">
        <f>'[1]5'!H$694</f>
        <v>0</v>
      </c>
      <c r="K24" s="101">
        <f>'[1]5'!P$694</f>
        <v>0</v>
      </c>
      <c r="L24" s="101">
        <f>'[1]5'!Y$694</f>
        <v>0</v>
      </c>
      <c r="M24" s="101">
        <f>'[1]5'!AA$694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0</v>
      </c>
      <c r="I25" s="101">
        <f>'[1]5'!G$695</f>
        <v>0</v>
      </c>
      <c r="J25" s="103">
        <f>'[1]5'!H$695</f>
        <v>0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0</v>
      </c>
      <c r="I27" s="101">
        <f>'[1]5'!G$697</f>
        <v>0</v>
      </c>
      <c r="J27" s="103">
        <f>'[1]5'!H$697</f>
        <v>0</v>
      </c>
      <c r="K27" s="101">
        <f>'[1]5'!P$697</f>
        <v>0</v>
      </c>
      <c r="L27" s="101">
        <f>'[1]5'!Y$697</f>
        <v>0</v>
      </c>
      <c r="M27" s="101">
        <f>'[1]5'!AA$697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0</v>
      </c>
      <c r="H28" s="102">
        <f>'[1]5'!F$698</f>
        <v>0</v>
      </c>
      <c r="I28" s="101">
        <f>'[1]5'!G$698</f>
        <v>0</v>
      </c>
      <c r="J28" s="103">
        <f>'[1]5'!H$698</f>
        <v>0</v>
      </c>
      <c r="K28" s="101">
        <f>'[1]5'!P$698</f>
        <v>0</v>
      </c>
      <c r="L28" s="101">
        <f>'[1]5'!Y$698</f>
        <v>0</v>
      </c>
      <c r="M28" s="101">
        <f>'[1]5'!AA$698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0</v>
      </c>
      <c r="F30" s="101">
        <f>'[1]5'!D$700</f>
        <v>0</v>
      </c>
      <c r="G30" s="101">
        <f>'[1]5'!E$700</f>
        <v>0</v>
      </c>
      <c r="H30" s="102">
        <f>'[1]5'!F$700</f>
        <v>0</v>
      </c>
      <c r="I30" s="101">
        <f>'[1]5'!G$700</f>
        <v>0</v>
      </c>
      <c r="J30" s="103">
        <f>'[1]5'!H$700</f>
        <v>0</v>
      </c>
      <c r="K30" s="101">
        <f>'[1]5'!P$700</f>
        <v>0</v>
      </c>
      <c r="L30" s="101">
        <f>'[1]5'!Y$700</f>
        <v>0</v>
      </c>
      <c r="M30" s="101">
        <f>'[1]5'!AA$700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0</v>
      </c>
      <c r="I31" s="101">
        <f>'[1]5'!G$701</f>
        <v>0</v>
      </c>
      <c r="J31" s="103">
        <f>'[1]5'!H$701</f>
        <v>0</v>
      </c>
      <c r="K31" s="101">
        <f>'[1]5'!P$701</f>
        <v>0</v>
      </c>
      <c r="L31" s="101">
        <f>'[1]5'!Y$701</f>
        <v>0</v>
      </c>
      <c r="M31" s="101">
        <f>'[1]5'!AA$701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0</v>
      </c>
      <c r="F32" s="101">
        <f>'[1]5'!D$702</f>
        <v>0</v>
      </c>
      <c r="G32" s="101">
        <f>'[1]5'!E$702</f>
        <v>0</v>
      </c>
      <c r="H32" s="102">
        <f>'[1]5'!F$702</f>
        <v>0</v>
      </c>
      <c r="I32" s="101">
        <f>'[1]5'!G$702</f>
        <v>0</v>
      </c>
      <c r="J32" s="103">
        <f>'[1]5'!H$702</f>
        <v>0</v>
      </c>
      <c r="K32" s="101">
        <f>'[1]5'!P$702</f>
        <v>0</v>
      </c>
      <c r="L32" s="101">
        <f>'[1]5'!Y$702</f>
        <v>0</v>
      </c>
      <c r="M32" s="101">
        <f>'[1]5'!AA$702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0</v>
      </c>
      <c r="F33" s="101">
        <f>'[1]5'!D$703</f>
        <v>0</v>
      </c>
      <c r="G33" s="101">
        <f>'[1]5'!E$703</f>
        <v>0</v>
      </c>
      <c r="H33" s="102">
        <f>'[1]5'!F$703</f>
        <v>0</v>
      </c>
      <c r="I33" s="101">
        <f>'[1]5'!G$703</f>
        <v>0</v>
      </c>
      <c r="J33" s="103">
        <f>'[1]5'!H$703</f>
        <v>0</v>
      </c>
      <c r="K33" s="101">
        <f>'[1]5'!P$703</f>
        <v>0</v>
      </c>
      <c r="L33" s="101">
        <f>'[1]5'!Y$703</f>
        <v>0</v>
      </c>
      <c r="M33" s="101">
        <f>'[1]5'!AA$703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0</v>
      </c>
      <c r="F34" s="101">
        <f>'[1]5'!D$704</f>
        <v>0</v>
      </c>
      <c r="G34" s="101">
        <f>'[1]5'!E$704</f>
        <v>0</v>
      </c>
      <c r="H34" s="102">
        <f>'[1]5'!F$704</f>
        <v>0</v>
      </c>
      <c r="I34" s="101">
        <f>'[1]5'!G$704</f>
        <v>0</v>
      </c>
      <c r="J34" s="103">
        <f>'[1]5'!H$704</f>
        <v>0</v>
      </c>
      <c r="K34" s="101">
        <f>'[1]5'!P$704</f>
        <v>0</v>
      </c>
      <c r="L34" s="101">
        <f>'[1]5'!Y$704</f>
        <v>0</v>
      </c>
      <c r="M34" s="101">
        <f>'[1]5'!AA$704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0</v>
      </c>
      <c r="I36" s="101">
        <f>'[1]5'!G$706</f>
        <v>0</v>
      </c>
      <c r="J36" s="103">
        <f>'[1]5'!H$706</f>
        <v>0</v>
      </c>
      <c r="K36" s="101">
        <f>'[1]5'!P$706</f>
        <v>0</v>
      </c>
      <c r="L36" s="101">
        <f>'[1]5'!Y$706</f>
        <v>0</v>
      </c>
      <c r="M36" s="101">
        <f>'[1]5'!AA$706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0</v>
      </c>
      <c r="F37" s="101">
        <f>'[1]5'!D$707</f>
        <v>0</v>
      </c>
      <c r="G37" s="101">
        <f>'[1]5'!E$707</f>
        <v>0</v>
      </c>
      <c r="H37" s="102">
        <f>'[1]5'!F$707</f>
        <v>0</v>
      </c>
      <c r="I37" s="101">
        <f>'[1]5'!G$707</f>
        <v>0</v>
      </c>
      <c r="J37" s="103">
        <f>'[1]5'!H$707</f>
        <v>0</v>
      </c>
      <c r="K37" s="101">
        <f>'[1]5'!P$707</f>
        <v>0</v>
      </c>
      <c r="L37" s="101">
        <f>'[1]5'!Y$707</f>
        <v>0</v>
      </c>
      <c r="M37" s="101">
        <f>'[1]5'!AA$707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0</v>
      </c>
      <c r="F38" s="101">
        <f>'[1]5'!D$708</f>
        <v>0</v>
      </c>
      <c r="G38" s="101">
        <f>'[1]5'!E$708</f>
        <v>0</v>
      </c>
      <c r="H38" s="102">
        <f>'[1]5'!F$708</f>
        <v>0</v>
      </c>
      <c r="I38" s="101">
        <f>'[1]5'!G$708</f>
        <v>0</v>
      </c>
      <c r="J38" s="103">
        <f>'[1]5'!H$708</f>
        <v>0</v>
      </c>
      <c r="K38" s="101">
        <f>'[1]5'!P$708</f>
        <v>0</v>
      </c>
      <c r="L38" s="101">
        <f>'[1]5'!Y$708</f>
        <v>0</v>
      </c>
      <c r="M38" s="101">
        <f>'[1]5'!AA$708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0</v>
      </c>
      <c r="F39" s="101">
        <f>'[1]5'!D$709</f>
        <v>0</v>
      </c>
      <c r="G39" s="101">
        <f>'[1]5'!E$709</f>
        <v>0</v>
      </c>
      <c r="H39" s="102">
        <f>'[1]5'!F$709</f>
        <v>0</v>
      </c>
      <c r="I39" s="101">
        <f>'[1]5'!G$709</f>
        <v>0</v>
      </c>
      <c r="J39" s="103">
        <f>'[1]5'!H$709</f>
        <v>0</v>
      </c>
      <c r="K39" s="101">
        <f>'[1]5'!P$709</f>
        <v>0</v>
      </c>
      <c r="L39" s="101">
        <f>'[1]5'!Y$709</f>
        <v>0</v>
      </c>
      <c r="M39" s="101">
        <f>'[1]5'!AA$709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0</v>
      </c>
      <c r="F40" s="101">
        <f>'[1]5'!D$710</f>
        <v>0</v>
      </c>
      <c r="G40" s="101">
        <f>'[1]5'!E$710</f>
        <v>0</v>
      </c>
      <c r="H40" s="102">
        <f>'[1]5'!F$710</f>
        <v>0</v>
      </c>
      <c r="I40" s="101">
        <f>'[1]5'!G$710</f>
        <v>0</v>
      </c>
      <c r="J40" s="103">
        <f>'[1]5'!H$710</f>
        <v>0</v>
      </c>
      <c r="K40" s="101">
        <f>'[1]5'!P$710</f>
        <v>0</v>
      </c>
      <c r="L40" s="101">
        <f>'[1]5'!Y$710</f>
        <v>0</v>
      </c>
      <c r="M40" s="101">
        <f>'[1]5'!AA$710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0</v>
      </c>
      <c r="I41" s="101">
        <f>'[1]5'!G$711</f>
        <v>0</v>
      </c>
      <c r="J41" s="103">
        <f>'[1]5'!H$711</f>
        <v>0</v>
      </c>
      <c r="K41" s="101">
        <f>'[1]5'!P$711</f>
        <v>0</v>
      </c>
      <c r="L41" s="101">
        <f>'[1]5'!Y$711</f>
        <v>0</v>
      </c>
      <c r="M41" s="101">
        <f>'[1]5'!AA$711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0</v>
      </c>
      <c r="F42" s="101">
        <f>'[1]5'!D$712</f>
        <v>0</v>
      </c>
      <c r="G42" s="101">
        <f>'[1]5'!E$712</f>
        <v>0</v>
      </c>
      <c r="H42" s="102">
        <f>'[1]5'!F$712</f>
        <v>0</v>
      </c>
      <c r="I42" s="101">
        <f>'[1]5'!G$712</f>
        <v>0</v>
      </c>
      <c r="J42" s="103">
        <f>'[1]5'!H$712</f>
        <v>0</v>
      </c>
      <c r="K42" s="101">
        <f>'[1]5'!P$712</f>
        <v>0</v>
      </c>
      <c r="L42" s="101">
        <f>'[1]5'!Y$712</f>
        <v>0</v>
      </c>
      <c r="M42" s="101">
        <f>'[1]5'!AA$712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0</v>
      </c>
      <c r="J43" s="103">
        <f>'[1]5'!H$713</f>
        <v>0</v>
      </c>
      <c r="K43" s="101">
        <f>'[1]5'!P$713</f>
        <v>0</v>
      </c>
      <c r="L43" s="101">
        <f>'[1]5'!Y$713</f>
        <v>0</v>
      </c>
      <c r="M43" s="101">
        <f>'[1]5'!AA$713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0</v>
      </c>
      <c r="F44" s="101">
        <f>'[1]5'!D$714</f>
        <v>0</v>
      </c>
      <c r="G44" s="101">
        <f>'[1]5'!E$714</f>
        <v>0</v>
      </c>
      <c r="H44" s="102">
        <f>'[1]5'!F$714</f>
        <v>0</v>
      </c>
      <c r="I44" s="101">
        <f>'[1]5'!G$714</f>
        <v>0</v>
      </c>
      <c r="J44" s="103">
        <f>'[1]5'!H$714</f>
        <v>0</v>
      </c>
      <c r="K44" s="101">
        <f>'[1]5'!P$714</f>
        <v>0</v>
      </c>
      <c r="L44" s="101">
        <f>'[1]5'!Y$714</f>
        <v>0</v>
      </c>
      <c r="M44" s="101">
        <f>'[1]5'!AA$714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0</v>
      </c>
      <c r="F45" s="101">
        <f>'[1]5'!D$715</f>
        <v>0</v>
      </c>
      <c r="G45" s="101">
        <f>'[1]5'!E$715</f>
        <v>0</v>
      </c>
      <c r="H45" s="102">
        <f>'[1]5'!F$715</f>
        <v>0</v>
      </c>
      <c r="I45" s="101">
        <f>'[1]5'!G$715</f>
        <v>0</v>
      </c>
      <c r="J45" s="103">
        <f>'[1]5'!H$715</f>
        <v>0</v>
      </c>
      <c r="K45" s="101">
        <f>'[1]5'!P$715</f>
        <v>0</v>
      </c>
      <c r="L45" s="101">
        <f>'[1]5'!Y$715</f>
        <v>0</v>
      </c>
      <c r="M45" s="101">
        <f>'[1]5'!AA$715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0</v>
      </c>
      <c r="G46" s="94">
        <f>'[1]5'!E$716</f>
        <v>0</v>
      </c>
      <c r="H46" s="95">
        <f>'[1]5'!F$716</f>
        <v>0</v>
      </c>
      <c r="I46" s="94">
        <f>'[1]5'!G$716</f>
        <v>0</v>
      </c>
      <c r="J46" s="96">
        <f>'[1]5'!H$716</f>
        <v>0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0</v>
      </c>
      <c r="F74" s="88">
        <f>'[1]5'!D$742</f>
        <v>0</v>
      </c>
      <c r="G74" s="88">
        <f>'[1]5'!E$742</f>
        <v>0</v>
      </c>
      <c r="H74" s="89">
        <f>'[1]5'!F$742</f>
        <v>0</v>
      </c>
      <c r="I74" s="88">
        <f>'[1]5'!G$742</f>
        <v>0</v>
      </c>
      <c r="J74" s="90">
        <f>'[1]5'!H$742</f>
        <v>0</v>
      </c>
      <c r="K74" s="88">
        <f>'[1]5'!P$742</f>
        <v>0</v>
      </c>
      <c r="L74" s="88">
        <f>'[1]5'!Y$742</f>
        <v>0</v>
      </c>
      <c r="M74" s="88">
        <f>'[1]5'!AA$742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0</v>
      </c>
      <c r="F83" s="94">
        <f>'[1]5'!D$750</f>
        <v>0</v>
      </c>
      <c r="G83" s="94">
        <f>'[1]5'!E$750</f>
        <v>0</v>
      </c>
      <c r="H83" s="95">
        <f>'[1]5'!F$750</f>
        <v>0</v>
      </c>
      <c r="I83" s="94">
        <f>'[1]5'!G$750</f>
        <v>0</v>
      </c>
      <c r="J83" s="96">
        <f>'[1]5'!H$750</f>
        <v>0</v>
      </c>
      <c r="K83" s="94">
        <f>'[1]5'!P$750</f>
        <v>0</v>
      </c>
      <c r="L83" s="94">
        <f>'[1]5'!Y$750</f>
        <v>0</v>
      </c>
      <c r="M83" s="94">
        <f>'[1]5'!AA$750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0</v>
      </c>
      <c r="F90" s="74">
        <f>'[1]5'!D$756</f>
        <v>0</v>
      </c>
      <c r="G90" s="74">
        <f>'[1]5'!E$756</f>
        <v>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'[1]5'!$B$13)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0</v>
      </c>
      <c r="F6" s="88">
        <f>'[1]5'!D$826</f>
        <v>0</v>
      </c>
      <c r="G6" s="88">
        <f>'[1]5'!E$826</f>
        <v>0</v>
      </c>
      <c r="H6" s="89">
        <f>'[1]5'!F$826</f>
        <v>0</v>
      </c>
      <c r="I6" s="88">
        <f>'[1]5'!G$826</f>
        <v>0</v>
      </c>
      <c r="J6" s="90">
        <f>'[1]5'!H$826</f>
        <v>0</v>
      </c>
      <c r="K6" s="88">
        <f>'[1]5'!P$826</f>
        <v>0</v>
      </c>
      <c r="L6" s="88">
        <f>'[1]5'!Y$826</f>
        <v>0</v>
      </c>
      <c r="M6" s="88">
        <f>'[1]5'!AA$826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0</v>
      </c>
      <c r="F7" s="94">
        <f>'[1]5'!D$827</f>
        <v>0</v>
      </c>
      <c r="G7" s="94">
        <f>'[1]5'!E$827</f>
        <v>0</v>
      </c>
      <c r="H7" s="95">
        <f>'[1]5'!F$827</f>
        <v>0</v>
      </c>
      <c r="I7" s="94">
        <f>'[1]5'!G$827</f>
        <v>0</v>
      </c>
      <c r="J7" s="96">
        <f>'[1]5'!H$827</f>
        <v>0</v>
      </c>
      <c r="K7" s="94">
        <f>'[1]5'!P$827</f>
        <v>0</v>
      </c>
      <c r="L7" s="94">
        <f>'[1]5'!Y$827</f>
        <v>0</v>
      </c>
      <c r="M7" s="94">
        <f>'[1]5'!AA$827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0</v>
      </c>
      <c r="F11" s="101">
        <f>'[1]5'!D$831</f>
        <v>0</v>
      </c>
      <c r="G11" s="101">
        <f>'[1]5'!E$831</f>
        <v>0</v>
      </c>
      <c r="H11" s="102">
        <f>'[1]5'!F$831</f>
        <v>0</v>
      </c>
      <c r="I11" s="101">
        <f>'[1]5'!G$831</f>
        <v>0</v>
      </c>
      <c r="J11" s="103">
        <f>'[1]5'!H$831</f>
        <v>0</v>
      </c>
      <c r="K11" s="101">
        <f>'[1]5'!P$831</f>
        <v>0</v>
      </c>
      <c r="L11" s="101">
        <f>'[1]5'!Y$831</f>
        <v>0</v>
      </c>
      <c r="M11" s="101">
        <f>'[1]5'!AA$831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0</v>
      </c>
      <c r="F14" s="101">
        <f>'[1]5'!D$834</f>
        <v>0</v>
      </c>
      <c r="G14" s="101">
        <f>'[1]5'!E$834</f>
        <v>0</v>
      </c>
      <c r="H14" s="102">
        <f>'[1]5'!F$834</f>
        <v>0</v>
      </c>
      <c r="I14" s="101">
        <f>'[1]5'!G$834</f>
        <v>0</v>
      </c>
      <c r="J14" s="103">
        <f>'[1]5'!H$834</f>
        <v>0</v>
      </c>
      <c r="K14" s="101">
        <f>'[1]5'!P$834</f>
        <v>0</v>
      </c>
      <c r="L14" s="101">
        <f>'[1]5'!Y$834</f>
        <v>0</v>
      </c>
      <c r="M14" s="101">
        <f>'[1]5'!AA$834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0</v>
      </c>
      <c r="F15" s="101">
        <f>'[1]5'!D$835</f>
        <v>0</v>
      </c>
      <c r="G15" s="101">
        <f>'[1]5'!E$835</f>
        <v>0</v>
      </c>
      <c r="H15" s="102">
        <f>'[1]5'!F$835</f>
        <v>0</v>
      </c>
      <c r="I15" s="101">
        <f>'[1]5'!G$835</f>
        <v>0</v>
      </c>
      <c r="J15" s="103">
        <f>'[1]5'!H$835</f>
        <v>0</v>
      </c>
      <c r="K15" s="101">
        <f>'[1]5'!P$835</f>
        <v>0</v>
      </c>
      <c r="L15" s="101">
        <f>'[1]5'!Y$835</f>
        <v>0</v>
      </c>
      <c r="M15" s="101">
        <f>'[1]5'!AA$835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0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0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0</v>
      </c>
      <c r="I19" s="101">
        <f>'[1]5'!G$839</f>
        <v>0</v>
      </c>
      <c r="J19" s="103">
        <f>'[1]5'!H$839</f>
        <v>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0</v>
      </c>
      <c r="F22" s="101">
        <f>'[1]5'!D$842</f>
        <v>0</v>
      </c>
      <c r="G22" s="101">
        <f>'[1]5'!E$842</f>
        <v>0</v>
      </c>
      <c r="H22" s="102">
        <f>'[1]5'!F$842</f>
        <v>0</v>
      </c>
      <c r="I22" s="101">
        <f>'[1]5'!G$842</f>
        <v>0</v>
      </c>
      <c r="J22" s="103">
        <f>'[1]5'!H$842</f>
        <v>0</v>
      </c>
      <c r="K22" s="101">
        <f>'[1]5'!P$842</f>
        <v>0</v>
      </c>
      <c r="L22" s="101">
        <f>'[1]5'!Y$842</f>
        <v>0</v>
      </c>
      <c r="M22" s="101">
        <f>'[1]5'!AA$842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0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0</v>
      </c>
      <c r="F24" s="101">
        <f>'[1]5'!D$844</f>
        <v>0</v>
      </c>
      <c r="G24" s="101">
        <f>'[1]5'!E$844</f>
        <v>0</v>
      </c>
      <c r="H24" s="102">
        <f>'[1]5'!F$844</f>
        <v>0</v>
      </c>
      <c r="I24" s="101">
        <f>'[1]5'!G$844</f>
        <v>0</v>
      </c>
      <c r="J24" s="103">
        <f>'[1]5'!H$844</f>
        <v>0</v>
      </c>
      <c r="K24" s="101">
        <f>'[1]5'!P$844</f>
        <v>0</v>
      </c>
      <c r="L24" s="101">
        <f>'[1]5'!Y$844</f>
        <v>0</v>
      </c>
      <c r="M24" s="101">
        <f>'[1]5'!AA$844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0</v>
      </c>
      <c r="F25" s="101">
        <f>'[1]5'!D$845</f>
        <v>0</v>
      </c>
      <c r="G25" s="101">
        <f>'[1]5'!E$845</f>
        <v>0</v>
      </c>
      <c r="H25" s="102">
        <f>'[1]5'!F$845</f>
        <v>0</v>
      </c>
      <c r="I25" s="101">
        <f>'[1]5'!G$845</f>
        <v>0</v>
      </c>
      <c r="J25" s="103">
        <f>'[1]5'!H$845</f>
        <v>0</v>
      </c>
      <c r="K25" s="101">
        <f>'[1]5'!P$845</f>
        <v>0</v>
      </c>
      <c r="L25" s="101">
        <f>'[1]5'!Y$845</f>
        <v>0</v>
      </c>
      <c r="M25" s="101">
        <f>'[1]5'!AA$845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0</v>
      </c>
      <c r="H28" s="102">
        <f>'[1]5'!F$848</f>
        <v>0</v>
      </c>
      <c r="I28" s="101">
        <f>'[1]5'!G$848</f>
        <v>0</v>
      </c>
      <c r="J28" s="103">
        <f>'[1]5'!H$848</f>
        <v>0</v>
      </c>
      <c r="K28" s="101">
        <f>'[1]5'!P$848</f>
        <v>0</v>
      </c>
      <c r="L28" s="101">
        <f>'[1]5'!Y$848</f>
        <v>0</v>
      </c>
      <c r="M28" s="101">
        <f>'[1]5'!AA$848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0</v>
      </c>
      <c r="F30" s="101">
        <f>'[1]5'!D$850</f>
        <v>0</v>
      </c>
      <c r="G30" s="101">
        <f>'[1]5'!E$850</f>
        <v>0</v>
      </c>
      <c r="H30" s="102">
        <f>'[1]5'!F$850</f>
        <v>0</v>
      </c>
      <c r="I30" s="101">
        <f>'[1]5'!G$850</f>
        <v>0</v>
      </c>
      <c r="J30" s="103">
        <f>'[1]5'!H$850</f>
        <v>0</v>
      </c>
      <c r="K30" s="101">
        <f>'[1]5'!P$850</f>
        <v>0</v>
      </c>
      <c r="L30" s="101">
        <f>'[1]5'!Y$850</f>
        <v>0</v>
      </c>
      <c r="M30" s="101">
        <f>'[1]5'!AA$850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0</v>
      </c>
      <c r="F32" s="101">
        <f>'[1]5'!D$852</f>
        <v>0</v>
      </c>
      <c r="G32" s="101">
        <f>'[1]5'!E$852</f>
        <v>0</v>
      </c>
      <c r="H32" s="102">
        <f>'[1]5'!F$852</f>
        <v>0</v>
      </c>
      <c r="I32" s="101">
        <f>'[1]5'!G$852</f>
        <v>0</v>
      </c>
      <c r="J32" s="103">
        <f>'[1]5'!H$852</f>
        <v>0</v>
      </c>
      <c r="K32" s="101">
        <f>'[1]5'!P$852</f>
        <v>0</v>
      </c>
      <c r="L32" s="101">
        <f>'[1]5'!Y$852</f>
        <v>0</v>
      </c>
      <c r="M32" s="101">
        <f>'[1]5'!AA$852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0</v>
      </c>
      <c r="F33" s="101">
        <f>'[1]5'!D$853</f>
        <v>0</v>
      </c>
      <c r="G33" s="101">
        <f>'[1]5'!E$853</f>
        <v>0</v>
      </c>
      <c r="H33" s="102">
        <f>'[1]5'!F$853</f>
        <v>0</v>
      </c>
      <c r="I33" s="101">
        <f>'[1]5'!G$853</f>
        <v>0</v>
      </c>
      <c r="J33" s="103">
        <f>'[1]5'!H$853</f>
        <v>0</v>
      </c>
      <c r="K33" s="101">
        <f>'[1]5'!P$853</f>
        <v>0</v>
      </c>
      <c r="L33" s="101">
        <f>'[1]5'!Y$853</f>
        <v>0</v>
      </c>
      <c r="M33" s="101">
        <f>'[1]5'!AA$853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0</v>
      </c>
      <c r="F34" s="101">
        <f>'[1]5'!D$854</f>
        <v>0</v>
      </c>
      <c r="G34" s="101">
        <f>'[1]5'!E$854</f>
        <v>0</v>
      </c>
      <c r="H34" s="102">
        <f>'[1]5'!F$854</f>
        <v>0</v>
      </c>
      <c r="I34" s="101">
        <f>'[1]5'!G$854</f>
        <v>0</v>
      </c>
      <c r="J34" s="103">
        <f>'[1]5'!H$854</f>
        <v>0</v>
      </c>
      <c r="K34" s="101">
        <f>'[1]5'!P$854</f>
        <v>0</v>
      </c>
      <c r="L34" s="101">
        <f>'[1]5'!Y$854</f>
        <v>0</v>
      </c>
      <c r="M34" s="101">
        <f>'[1]5'!AA$854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0</v>
      </c>
      <c r="I36" s="101">
        <f>'[1]5'!G$856</f>
        <v>0</v>
      </c>
      <c r="J36" s="103">
        <f>'[1]5'!H$856</f>
        <v>0</v>
      </c>
      <c r="K36" s="101">
        <f>'[1]5'!P$856</f>
        <v>0</v>
      </c>
      <c r="L36" s="101">
        <f>'[1]5'!Y$856</f>
        <v>0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0</v>
      </c>
      <c r="F37" s="101">
        <f>'[1]5'!D$857</f>
        <v>0</v>
      </c>
      <c r="G37" s="101">
        <f>'[1]5'!E$857</f>
        <v>0</v>
      </c>
      <c r="H37" s="102">
        <f>'[1]5'!F$857</f>
        <v>0</v>
      </c>
      <c r="I37" s="101">
        <f>'[1]5'!G$857</f>
        <v>0</v>
      </c>
      <c r="J37" s="103">
        <f>'[1]5'!H$857</f>
        <v>0</v>
      </c>
      <c r="K37" s="101">
        <f>'[1]5'!P$857</f>
        <v>0</v>
      </c>
      <c r="L37" s="101">
        <f>'[1]5'!Y$857</f>
        <v>0</v>
      </c>
      <c r="M37" s="101">
        <f>'[1]5'!AA$857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0</v>
      </c>
      <c r="F38" s="101">
        <f>'[1]5'!D$858</f>
        <v>0</v>
      </c>
      <c r="G38" s="101">
        <f>'[1]5'!E$858</f>
        <v>0</v>
      </c>
      <c r="H38" s="102">
        <f>'[1]5'!F$858</f>
        <v>0</v>
      </c>
      <c r="I38" s="101">
        <f>'[1]5'!G$858</f>
        <v>0</v>
      </c>
      <c r="J38" s="103">
        <f>'[1]5'!H$858</f>
        <v>0</v>
      </c>
      <c r="K38" s="101">
        <f>'[1]5'!P$858</f>
        <v>0</v>
      </c>
      <c r="L38" s="101">
        <f>'[1]5'!Y$858</f>
        <v>0</v>
      </c>
      <c r="M38" s="101">
        <f>'[1]5'!AA$858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0</v>
      </c>
      <c r="F39" s="101">
        <f>'[1]5'!D$859</f>
        <v>0</v>
      </c>
      <c r="G39" s="101">
        <f>'[1]5'!E$859</f>
        <v>0</v>
      </c>
      <c r="H39" s="102">
        <f>'[1]5'!F$859</f>
        <v>0</v>
      </c>
      <c r="I39" s="101">
        <f>'[1]5'!G$859</f>
        <v>0</v>
      </c>
      <c r="J39" s="103">
        <f>'[1]5'!H$859</f>
        <v>0</v>
      </c>
      <c r="K39" s="101">
        <f>'[1]5'!P$859</f>
        <v>0</v>
      </c>
      <c r="L39" s="101">
        <f>'[1]5'!Y$859</f>
        <v>0</v>
      </c>
      <c r="M39" s="101">
        <f>'[1]5'!AA$859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0</v>
      </c>
      <c r="F40" s="101">
        <f>'[1]5'!D$860</f>
        <v>0</v>
      </c>
      <c r="G40" s="101">
        <f>'[1]5'!E$860</f>
        <v>0</v>
      </c>
      <c r="H40" s="102">
        <f>'[1]5'!F$860</f>
        <v>0</v>
      </c>
      <c r="I40" s="101">
        <f>'[1]5'!G$860</f>
        <v>0</v>
      </c>
      <c r="J40" s="103">
        <f>'[1]5'!H$860</f>
        <v>0</v>
      </c>
      <c r="K40" s="101">
        <f>'[1]5'!P$860</f>
        <v>0</v>
      </c>
      <c r="L40" s="101">
        <f>'[1]5'!Y$860</f>
        <v>0</v>
      </c>
      <c r="M40" s="101">
        <f>'[1]5'!AA$860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0</v>
      </c>
      <c r="F42" s="101">
        <f>'[1]5'!D$862</f>
        <v>0</v>
      </c>
      <c r="G42" s="101">
        <f>'[1]5'!E$862</f>
        <v>0</v>
      </c>
      <c r="H42" s="102">
        <f>'[1]5'!F$862</f>
        <v>0</v>
      </c>
      <c r="I42" s="101">
        <f>'[1]5'!G$862</f>
        <v>0</v>
      </c>
      <c r="J42" s="103">
        <f>'[1]5'!H$862</f>
        <v>0</v>
      </c>
      <c r="K42" s="101">
        <f>'[1]5'!P$862</f>
        <v>0</v>
      </c>
      <c r="L42" s="101">
        <f>'[1]5'!Y$862</f>
        <v>0</v>
      </c>
      <c r="M42" s="101">
        <f>'[1]5'!AA$862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0</v>
      </c>
      <c r="F44" s="101">
        <f>'[1]5'!D$864</f>
        <v>0</v>
      </c>
      <c r="G44" s="101">
        <f>'[1]5'!E$864</f>
        <v>0</v>
      </c>
      <c r="H44" s="102">
        <f>'[1]5'!F$864</f>
        <v>0</v>
      </c>
      <c r="I44" s="101">
        <f>'[1]5'!G$864</f>
        <v>0</v>
      </c>
      <c r="J44" s="103">
        <f>'[1]5'!H$864</f>
        <v>0</v>
      </c>
      <c r="K44" s="101">
        <f>'[1]5'!P$864</f>
        <v>0</v>
      </c>
      <c r="L44" s="101">
        <f>'[1]5'!Y$864</f>
        <v>0</v>
      </c>
      <c r="M44" s="101">
        <f>'[1]5'!AA$864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0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0</v>
      </c>
      <c r="M45" s="101">
        <f>'[1]5'!AA$865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0</v>
      </c>
      <c r="I46" s="94">
        <f>'[1]5'!G$866</f>
        <v>0</v>
      </c>
      <c r="J46" s="96">
        <f>'[1]5'!H$866</f>
        <v>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0</v>
      </c>
      <c r="G57" s="88">
        <f>'[1]5'!E$876</f>
        <v>0</v>
      </c>
      <c r="H57" s="89">
        <f>'[1]5'!F$876</f>
        <v>0</v>
      </c>
      <c r="I57" s="88">
        <f>'[1]5'!G$876</f>
        <v>0</v>
      </c>
      <c r="J57" s="90">
        <f>'[1]5'!H$876</f>
        <v>0</v>
      </c>
      <c r="K57" s="88">
        <f>'[1]5'!P$876</f>
        <v>0</v>
      </c>
      <c r="L57" s="88">
        <f>'[1]5'!Y$876</f>
        <v>0</v>
      </c>
      <c r="M57" s="88">
        <f>'[1]5'!AA$876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0</v>
      </c>
      <c r="F74" s="88">
        <f>'[1]5'!D$892</f>
        <v>0</v>
      </c>
      <c r="G74" s="88">
        <f>'[1]5'!E$892</f>
        <v>0</v>
      </c>
      <c r="H74" s="89">
        <f>'[1]5'!F$892</f>
        <v>0</v>
      </c>
      <c r="I74" s="88">
        <f>'[1]5'!G$892</f>
        <v>0</v>
      </c>
      <c r="J74" s="90">
        <f>'[1]5'!H$892</f>
        <v>0</v>
      </c>
      <c r="K74" s="88">
        <f>'[1]5'!P$892</f>
        <v>0</v>
      </c>
      <c r="L74" s="88">
        <f>'[1]5'!Y$892</f>
        <v>0</v>
      </c>
      <c r="M74" s="88">
        <f>'[1]5'!AA$892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0</v>
      </c>
      <c r="G80" s="94">
        <f>'[1]5'!E$897</f>
        <v>0</v>
      </c>
      <c r="H80" s="95">
        <f>'[1]5'!F$897</f>
        <v>0</v>
      </c>
      <c r="I80" s="94">
        <f>'[1]5'!G$897</f>
        <v>0</v>
      </c>
      <c r="J80" s="96">
        <f>'[1]5'!H$897</f>
        <v>0</v>
      </c>
      <c r="K80" s="94">
        <f>'[1]5'!P$897</f>
        <v>0</v>
      </c>
      <c r="L80" s="94">
        <f>'[1]5'!Y$897</f>
        <v>0</v>
      </c>
      <c r="M80" s="94">
        <f>'[1]5'!AA$897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0</v>
      </c>
      <c r="F83" s="94">
        <f>'[1]5'!D$900</f>
        <v>0</v>
      </c>
      <c r="G83" s="94">
        <f>'[1]5'!E$900</f>
        <v>0</v>
      </c>
      <c r="H83" s="95">
        <f>'[1]5'!F$900</f>
        <v>0</v>
      </c>
      <c r="I83" s="94">
        <f>'[1]5'!G$900</f>
        <v>0</v>
      </c>
      <c r="J83" s="96">
        <f>'[1]5'!H$900</f>
        <v>0</v>
      </c>
      <c r="K83" s="94">
        <f>'[1]5'!P$900</f>
        <v>0</v>
      </c>
      <c r="L83" s="94">
        <f>'[1]5'!Y$900</f>
        <v>0</v>
      </c>
      <c r="M83" s="94">
        <f>'[1]5'!AA$900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0</v>
      </c>
      <c r="I86" s="101">
        <f>'[1]5'!G$903</f>
        <v>0</v>
      </c>
      <c r="J86" s="103">
        <f>'[1]5'!H$903</f>
        <v>0</v>
      </c>
      <c r="K86" s="101">
        <f>'[1]5'!P$903</f>
        <v>0</v>
      </c>
      <c r="L86" s="101">
        <f>'[1]5'!Y$903</f>
        <v>0</v>
      </c>
      <c r="M86" s="101">
        <f>'[1]5'!AA$903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0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PROPER('[1]5'!$B$14)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0</v>
      </c>
      <c r="F6" s="88">
        <f>'[1]5'!D$976</f>
        <v>0</v>
      </c>
      <c r="G6" s="88">
        <f>'[1]5'!E$976</f>
        <v>0</v>
      </c>
      <c r="H6" s="89">
        <f>'[1]5'!F$976</f>
        <v>0</v>
      </c>
      <c r="I6" s="88">
        <f>'[1]5'!G$976</f>
        <v>0</v>
      </c>
      <c r="J6" s="90">
        <f>'[1]5'!H$976</f>
        <v>0</v>
      </c>
      <c r="K6" s="88">
        <f>'[1]5'!P$976</f>
        <v>0</v>
      </c>
      <c r="L6" s="88">
        <f>'[1]5'!Y$976</f>
        <v>0</v>
      </c>
      <c r="M6" s="88">
        <f>'[1]5'!AA$976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0</v>
      </c>
      <c r="F7" s="94">
        <f>'[1]5'!D$977</f>
        <v>0</v>
      </c>
      <c r="G7" s="94">
        <f>'[1]5'!E$977</f>
        <v>0</v>
      </c>
      <c r="H7" s="95">
        <f>'[1]5'!F$977</f>
        <v>0</v>
      </c>
      <c r="I7" s="94">
        <f>'[1]5'!G$977</f>
        <v>0</v>
      </c>
      <c r="J7" s="96">
        <f>'[1]5'!H$977</f>
        <v>0</v>
      </c>
      <c r="K7" s="94">
        <f>'[1]5'!P$977</f>
        <v>0</v>
      </c>
      <c r="L7" s="94">
        <f>'[1]5'!Y$977</f>
        <v>0</v>
      </c>
      <c r="M7" s="94">
        <f>'[1]5'!AA$977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0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0</v>
      </c>
      <c r="I11" s="101">
        <f>'[1]5'!G$981</f>
        <v>0</v>
      </c>
      <c r="J11" s="103">
        <f>'[1]5'!H$981</f>
        <v>0</v>
      </c>
      <c r="K11" s="101">
        <f>'[1]5'!P$981</f>
        <v>0</v>
      </c>
      <c r="L11" s="101">
        <f>'[1]5'!Y$981</f>
        <v>0</v>
      </c>
      <c r="M11" s="101">
        <f>'[1]5'!AA$981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0</v>
      </c>
      <c r="F14" s="101">
        <f>'[1]5'!D$984</f>
        <v>0</v>
      </c>
      <c r="G14" s="101">
        <f>'[1]5'!E$984</f>
        <v>0</v>
      </c>
      <c r="H14" s="102">
        <f>'[1]5'!F$984</f>
        <v>0</v>
      </c>
      <c r="I14" s="101">
        <f>'[1]5'!G$984</f>
        <v>0</v>
      </c>
      <c r="J14" s="103">
        <f>'[1]5'!H$984</f>
        <v>0</v>
      </c>
      <c r="K14" s="101">
        <f>'[1]5'!P$984</f>
        <v>0</v>
      </c>
      <c r="L14" s="101">
        <f>'[1]5'!Y$984</f>
        <v>0</v>
      </c>
      <c r="M14" s="101">
        <f>'[1]5'!AA$984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0</v>
      </c>
      <c r="F15" s="101">
        <f>'[1]5'!D$985</f>
        <v>0</v>
      </c>
      <c r="G15" s="101">
        <f>'[1]5'!E$985</f>
        <v>0</v>
      </c>
      <c r="H15" s="102">
        <f>'[1]5'!F$985</f>
        <v>0</v>
      </c>
      <c r="I15" s="101">
        <f>'[1]5'!G$985</f>
        <v>0</v>
      </c>
      <c r="J15" s="103">
        <f>'[1]5'!H$985</f>
        <v>0</v>
      </c>
      <c r="K15" s="101">
        <f>'[1]5'!P$985</f>
        <v>0</v>
      </c>
      <c r="L15" s="101">
        <f>'[1]5'!Y$985</f>
        <v>0</v>
      </c>
      <c r="M15" s="101">
        <f>'[1]5'!AA$985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0</v>
      </c>
      <c r="I17" s="101">
        <f>'[1]5'!G$987</f>
        <v>0</v>
      </c>
      <c r="J17" s="103">
        <f>'[1]5'!H$987</f>
        <v>0</v>
      </c>
      <c r="K17" s="101">
        <f>'[1]5'!P$987</f>
        <v>0</v>
      </c>
      <c r="L17" s="101">
        <f>'[1]5'!Y$987</f>
        <v>0</v>
      </c>
      <c r="M17" s="101">
        <f>'[1]5'!AA$987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0</v>
      </c>
      <c r="F18" s="101">
        <f>'[1]5'!D$988</f>
        <v>0</v>
      </c>
      <c r="G18" s="101">
        <f>'[1]5'!E$988</f>
        <v>0</v>
      </c>
      <c r="H18" s="102">
        <f>'[1]5'!F$988</f>
        <v>0</v>
      </c>
      <c r="I18" s="101">
        <f>'[1]5'!G$988</f>
        <v>0</v>
      </c>
      <c r="J18" s="103">
        <f>'[1]5'!H$988</f>
        <v>0</v>
      </c>
      <c r="K18" s="101">
        <f>'[1]5'!P$988</f>
        <v>0</v>
      </c>
      <c r="L18" s="101">
        <f>'[1]5'!Y$988</f>
        <v>0</v>
      </c>
      <c r="M18" s="101">
        <f>'[1]5'!AA$988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0</v>
      </c>
      <c r="F23" s="101">
        <f>'[1]5'!D$993</f>
        <v>0</v>
      </c>
      <c r="G23" s="101">
        <f>'[1]5'!E$993</f>
        <v>0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0</v>
      </c>
      <c r="L23" s="101">
        <f>'[1]5'!Y$993</f>
        <v>0</v>
      </c>
      <c r="M23" s="101">
        <f>'[1]5'!AA$993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0</v>
      </c>
      <c r="F24" s="101">
        <f>'[1]5'!D$994</f>
        <v>0</v>
      </c>
      <c r="G24" s="101">
        <f>'[1]5'!E$994</f>
        <v>0</v>
      </c>
      <c r="H24" s="102">
        <f>'[1]5'!F$994</f>
        <v>0</v>
      </c>
      <c r="I24" s="101">
        <f>'[1]5'!G$994</f>
        <v>0</v>
      </c>
      <c r="J24" s="103">
        <f>'[1]5'!H$994</f>
        <v>0</v>
      </c>
      <c r="K24" s="101">
        <f>'[1]5'!P$994</f>
        <v>0</v>
      </c>
      <c r="L24" s="101">
        <f>'[1]5'!Y$994</f>
        <v>0</v>
      </c>
      <c r="M24" s="101">
        <f>'[1]5'!AA$994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0</v>
      </c>
      <c r="I27" s="101">
        <f>'[1]5'!G$997</f>
        <v>0</v>
      </c>
      <c r="J27" s="103">
        <f>'[1]5'!H$997</f>
        <v>0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0</v>
      </c>
      <c r="I37" s="101">
        <f>'[1]5'!G$1007</f>
        <v>0</v>
      </c>
      <c r="J37" s="103">
        <f>'[1]5'!H$1007</f>
        <v>0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0</v>
      </c>
      <c r="I38" s="101">
        <f>'[1]5'!G$1008</f>
        <v>0</v>
      </c>
      <c r="J38" s="103">
        <f>'[1]5'!H$1008</f>
        <v>0</v>
      </c>
      <c r="K38" s="101">
        <f>'[1]5'!P$1008</f>
        <v>0</v>
      </c>
      <c r="L38" s="101">
        <f>'[1]5'!Y$1008</f>
        <v>0</v>
      </c>
      <c r="M38" s="101">
        <f>'[1]5'!AA$1008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0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0</v>
      </c>
      <c r="M40" s="101">
        <f>'[1]5'!AA$1010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0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0</v>
      </c>
      <c r="F42" s="101">
        <f>'[1]5'!D$1012</f>
        <v>0</v>
      </c>
      <c r="G42" s="101">
        <f>'[1]5'!E$1012</f>
        <v>0</v>
      </c>
      <c r="H42" s="102">
        <f>'[1]5'!F$1012</f>
        <v>0</v>
      </c>
      <c r="I42" s="101">
        <f>'[1]5'!G$1012</f>
        <v>0</v>
      </c>
      <c r="J42" s="103">
        <f>'[1]5'!H$1012</f>
        <v>0</v>
      </c>
      <c r="K42" s="101">
        <f>'[1]5'!P$1012</f>
        <v>0</v>
      </c>
      <c r="L42" s="101">
        <f>'[1]5'!Y$1012</f>
        <v>0</v>
      </c>
      <c r="M42" s="101">
        <f>'[1]5'!AA$1012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0</v>
      </c>
      <c r="F43" s="101">
        <f>'[1]5'!D$1013</f>
        <v>0</v>
      </c>
      <c r="G43" s="101">
        <f>'[1]5'!E$1013</f>
        <v>0</v>
      </c>
      <c r="H43" s="102">
        <f>'[1]5'!F$1013</f>
        <v>0</v>
      </c>
      <c r="I43" s="101">
        <f>'[1]5'!G$1013</f>
        <v>0</v>
      </c>
      <c r="J43" s="103">
        <f>'[1]5'!H$1013</f>
        <v>0</v>
      </c>
      <c r="K43" s="101">
        <f>'[1]5'!P$1013</f>
        <v>0</v>
      </c>
      <c r="L43" s="101">
        <f>'[1]5'!Y$1013</f>
        <v>0</v>
      </c>
      <c r="M43" s="101">
        <f>'[1]5'!AA$1013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0</v>
      </c>
      <c r="F44" s="101">
        <f>'[1]5'!D$1014</f>
        <v>0</v>
      </c>
      <c r="G44" s="101">
        <f>'[1]5'!E$1014</f>
        <v>0</v>
      </c>
      <c r="H44" s="102">
        <f>'[1]5'!F$1014</f>
        <v>0</v>
      </c>
      <c r="I44" s="101">
        <f>'[1]5'!G$1014</f>
        <v>0</v>
      </c>
      <c r="J44" s="103">
        <f>'[1]5'!H$1014</f>
        <v>0</v>
      </c>
      <c r="K44" s="101">
        <f>'[1]5'!P$1014</f>
        <v>0</v>
      </c>
      <c r="L44" s="101">
        <f>'[1]5'!Y$1014</f>
        <v>0</v>
      </c>
      <c r="M44" s="101">
        <f>'[1]5'!AA$1014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0</v>
      </c>
      <c r="G45" s="101">
        <f>'[1]5'!E$1015</f>
        <v>0</v>
      </c>
      <c r="H45" s="102">
        <f>'[1]5'!F$1015</f>
        <v>0</v>
      </c>
      <c r="I45" s="101">
        <f>'[1]5'!G$1015</f>
        <v>0</v>
      </c>
      <c r="J45" s="103">
        <f>'[1]5'!H$1015</f>
        <v>0</v>
      </c>
      <c r="K45" s="101">
        <f>'[1]5'!P$1015</f>
        <v>0</v>
      </c>
      <c r="L45" s="101">
        <f>'[1]5'!Y$1015</f>
        <v>0</v>
      </c>
      <c r="M45" s="101">
        <f>'[1]5'!AA$1015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0</v>
      </c>
      <c r="F61" s="94">
        <f>'[1]5'!D$1030</f>
        <v>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0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0</v>
      </c>
      <c r="F75" s="94">
        <f>'[1]5'!D$1043</f>
        <v>0</v>
      </c>
      <c r="G75" s="94">
        <f>'[1]5'!E$1043</f>
        <v>0</v>
      </c>
      <c r="H75" s="95">
        <f>'[1]5'!F$1043</f>
        <v>0</v>
      </c>
      <c r="I75" s="94">
        <f>'[1]5'!G$1043</f>
        <v>0</v>
      </c>
      <c r="J75" s="96">
        <f>'[1]5'!H$1043</f>
        <v>0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0</v>
      </c>
      <c r="J83" s="96">
        <f>'[1]5'!H$1050</f>
        <v>0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0</v>
      </c>
      <c r="F90" s="74">
        <f>'[1]5'!D$1056</f>
        <v>0</v>
      </c>
      <c r="G90" s="74">
        <f>'[1]5'!E$1056</f>
        <v>0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'[1]5'!$B$15)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0</v>
      </c>
      <c r="F6" s="88">
        <f>'[1]5'!D$1126</f>
        <v>0</v>
      </c>
      <c r="G6" s="88">
        <f>'[1]5'!E$1126</f>
        <v>0</v>
      </c>
      <c r="H6" s="89">
        <f>'[1]5'!F$1126</f>
        <v>0</v>
      </c>
      <c r="I6" s="88">
        <f>'[1]5'!G$1126</f>
        <v>0</v>
      </c>
      <c r="J6" s="90">
        <f>'[1]5'!H$1126</f>
        <v>0</v>
      </c>
      <c r="K6" s="88">
        <f>'[1]5'!P$1126</f>
        <v>0</v>
      </c>
      <c r="L6" s="88">
        <f>'[1]5'!Y$1126</f>
        <v>0</v>
      </c>
      <c r="M6" s="88">
        <f>'[1]5'!AA$1126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0</v>
      </c>
      <c r="F7" s="94">
        <f>'[1]5'!D$1127</f>
        <v>0</v>
      </c>
      <c r="G7" s="94">
        <f>'[1]5'!E$1127</f>
        <v>0</v>
      </c>
      <c r="H7" s="95">
        <f>'[1]5'!F$1127</f>
        <v>0</v>
      </c>
      <c r="I7" s="94">
        <f>'[1]5'!G$1127</f>
        <v>0</v>
      </c>
      <c r="J7" s="96">
        <f>'[1]5'!H$1127</f>
        <v>0</v>
      </c>
      <c r="K7" s="94">
        <f>'[1]5'!P$1127</f>
        <v>0</v>
      </c>
      <c r="L7" s="94">
        <f>'[1]5'!Y$1127</f>
        <v>0</v>
      </c>
      <c r="M7" s="94">
        <f>'[1]5'!AA$1127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0</v>
      </c>
      <c r="M9" s="88">
        <f>'[1]5'!AA$1129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0</v>
      </c>
      <c r="I10" s="101">
        <f>'[1]5'!G$1130</f>
        <v>0</v>
      </c>
      <c r="J10" s="103">
        <f>'[1]5'!H$1130</f>
        <v>0</v>
      </c>
      <c r="K10" s="101">
        <f>'[1]5'!P$1130</f>
        <v>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0</v>
      </c>
      <c r="F11" s="101">
        <f>'[1]5'!D$1131</f>
        <v>0</v>
      </c>
      <c r="G11" s="101">
        <f>'[1]5'!E$1131</f>
        <v>0</v>
      </c>
      <c r="H11" s="102">
        <f>'[1]5'!F$1131</f>
        <v>0</v>
      </c>
      <c r="I11" s="101">
        <f>'[1]5'!G$1131</f>
        <v>0</v>
      </c>
      <c r="J11" s="103">
        <f>'[1]5'!H$1131</f>
        <v>0</v>
      </c>
      <c r="K11" s="101">
        <f>'[1]5'!P$1131</f>
        <v>0</v>
      </c>
      <c r="L11" s="101">
        <f>'[1]5'!Y$1131</f>
        <v>0</v>
      </c>
      <c r="M11" s="101">
        <f>'[1]5'!AA$1131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0</v>
      </c>
      <c r="F14" s="101">
        <f>'[1]5'!D$1134</f>
        <v>0</v>
      </c>
      <c r="G14" s="101">
        <f>'[1]5'!E$1134</f>
        <v>0</v>
      </c>
      <c r="H14" s="102">
        <f>'[1]5'!F$1134</f>
        <v>0</v>
      </c>
      <c r="I14" s="101">
        <f>'[1]5'!G$1134</f>
        <v>0</v>
      </c>
      <c r="J14" s="103">
        <f>'[1]5'!H$1134</f>
        <v>0</v>
      </c>
      <c r="K14" s="101">
        <f>'[1]5'!P$1134</f>
        <v>0</v>
      </c>
      <c r="L14" s="101">
        <f>'[1]5'!Y$1134</f>
        <v>0</v>
      </c>
      <c r="M14" s="101">
        <f>'[1]5'!AA$1134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0</v>
      </c>
      <c r="F15" s="101">
        <f>'[1]5'!D$1135</f>
        <v>0</v>
      </c>
      <c r="G15" s="101">
        <f>'[1]5'!E$1135</f>
        <v>0</v>
      </c>
      <c r="H15" s="102">
        <f>'[1]5'!F$1135</f>
        <v>0</v>
      </c>
      <c r="I15" s="101">
        <f>'[1]5'!G$1135</f>
        <v>0</v>
      </c>
      <c r="J15" s="103">
        <f>'[1]5'!H$1135</f>
        <v>0</v>
      </c>
      <c r="K15" s="101">
        <f>'[1]5'!P$1135</f>
        <v>0</v>
      </c>
      <c r="L15" s="101">
        <f>'[1]5'!Y$1135</f>
        <v>0</v>
      </c>
      <c r="M15" s="101">
        <f>'[1]5'!AA$1135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0</v>
      </c>
      <c r="I16" s="101">
        <f>'[1]5'!G$1136</f>
        <v>0</v>
      </c>
      <c r="J16" s="103">
        <f>'[1]5'!H$1136</f>
        <v>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0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0</v>
      </c>
      <c r="L18" s="101">
        <f>'[1]5'!Y$1138</f>
        <v>0</v>
      </c>
      <c r="M18" s="101">
        <f>'[1]5'!AA$1138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0</v>
      </c>
      <c r="F22" s="101">
        <f>'[1]5'!D$1142</f>
        <v>0</v>
      </c>
      <c r="G22" s="101">
        <f>'[1]5'!E$1142</f>
        <v>0</v>
      </c>
      <c r="H22" s="102">
        <f>'[1]5'!F$1142</f>
        <v>0</v>
      </c>
      <c r="I22" s="101">
        <f>'[1]5'!G$1142</f>
        <v>0</v>
      </c>
      <c r="J22" s="103">
        <f>'[1]5'!H$1142</f>
        <v>0</v>
      </c>
      <c r="K22" s="101">
        <f>'[1]5'!P$1142</f>
        <v>0</v>
      </c>
      <c r="L22" s="101">
        <f>'[1]5'!Y$1142</f>
        <v>0</v>
      </c>
      <c r="M22" s="101">
        <f>'[1]5'!AA$1142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0</v>
      </c>
      <c r="F23" s="101">
        <f>'[1]5'!D$1143</f>
        <v>0</v>
      </c>
      <c r="G23" s="101">
        <f>'[1]5'!E$1143</f>
        <v>0</v>
      </c>
      <c r="H23" s="102">
        <f>'[1]5'!F$1143</f>
        <v>0</v>
      </c>
      <c r="I23" s="101">
        <f>'[1]5'!G$1143</f>
        <v>0</v>
      </c>
      <c r="J23" s="103">
        <f>'[1]5'!H$1143</f>
        <v>0</v>
      </c>
      <c r="K23" s="101">
        <f>'[1]5'!P$1143</f>
        <v>0</v>
      </c>
      <c r="L23" s="101">
        <f>'[1]5'!Y$1143</f>
        <v>0</v>
      </c>
      <c r="M23" s="101">
        <f>'[1]5'!AA$1143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0</v>
      </c>
      <c r="F24" s="101">
        <f>'[1]5'!D$1144</f>
        <v>0</v>
      </c>
      <c r="G24" s="101">
        <f>'[1]5'!E$1144</f>
        <v>0</v>
      </c>
      <c r="H24" s="102">
        <f>'[1]5'!F$1144</f>
        <v>0</v>
      </c>
      <c r="I24" s="101">
        <f>'[1]5'!G$1144</f>
        <v>0</v>
      </c>
      <c r="J24" s="103">
        <f>'[1]5'!H$1144</f>
        <v>0</v>
      </c>
      <c r="K24" s="101">
        <f>'[1]5'!P$1144</f>
        <v>0</v>
      </c>
      <c r="L24" s="101">
        <f>'[1]5'!Y$1144</f>
        <v>0</v>
      </c>
      <c r="M24" s="101">
        <f>'[1]5'!AA$1144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0</v>
      </c>
      <c r="F25" s="101">
        <f>'[1]5'!D$1145</f>
        <v>0</v>
      </c>
      <c r="G25" s="101">
        <f>'[1]5'!E$1145</f>
        <v>0</v>
      </c>
      <c r="H25" s="102">
        <f>'[1]5'!F$1145</f>
        <v>0</v>
      </c>
      <c r="I25" s="101">
        <f>'[1]5'!G$1145</f>
        <v>0</v>
      </c>
      <c r="J25" s="103">
        <f>'[1]5'!H$1145</f>
        <v>0</v>
      </c>
      <c r="K25" s="101">
        <f>'[1]5'!P$1145</f>
        <v>0</v>
      </c>
      <c r="L25" s="101">
        <f>'[1]5'!Y$1145</f>
        <v>0</v>
      </c>
      <c r="M25" s="101">
        <f>'[1]5'!AA$1145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0</v>
      </c>
      <c r="I27" s="101">
        <f>'[1]5'!G$1147</f>
        <v>0</v>
      </c>
      <c r="J27" s="103">
        <f>'[1]5'!H$1147</f>
        <v>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0</v>
      </c>
      <c r="H28" s="102">
        <f>'[1]5'!F$1148</f>
        <v>0</v>
      </c>
      <c r="I28" s="101">
        <f>'[1]5'!G$1148</f>
        <v>0</v>
      </c>
      <c r="J28" s="103">
        <f>'[1]5'!H$1148</f>
        <v>0</v>
      </c>
      <c r="K28" s="101">
        <f>'[1]5'!P$1148</f>
        <v>0</v>
      </c>
      <c r="L28" s="101">
        <f>'[1]5'!Y$1148</f>
        <v>0</v>
      </c>
      <c r="M28" s="101">
        <f>'[1]5'!AA$1148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0</v>
      </c>
      <c r="F29" s="101">
        <f>'[1]5'!D$1149</f>
        <v>0</v>
      </c>
      <c r="G29" s="101">
        <f>'[1]5'!E$1149</f>
        <v>0</v>
      </c>
      <c r="H29" s="102">
        <f>'[1]5'!F$1149</f>
        <v>0</v>
      </c>
      <c r="I29" s="101">
        <f>'[1]5'!G$1149</f>
        <v>0</v>
      </c>
      <c r="J29" s="103">
        <f>'[1]5'!H$1149</f>
        <v>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0</v>
      </c>
      <c r="F30" s="101">
        <f>'[1]5'!D$1150</f>
        <v>0</v>
      </c>
      <c r="G30" s="101">
        <f>'[1]5'!E$1150</f>
        <v>0</v>
      </c>
      <c r="H30" s="102">
        <f>'[1]5'!F$1150</f>
        <v>0</v>
      </c>
      <c r="I30" s="101">
        <f>'[1]5'!G$1150</f>
        <v>0</v>
      </c>
      <c r="J30" s="103">
        <f>'[1]5'!H$1150</f>
        <v>0</v>
      </c>
      <c r="K30" s="101">
        <f>'[1]5'!P$1150</f>
        <v>0</v>
      </c>
      <c r="L30" s="101">
        <f>'[1]5'!Y$1150</f>
        <v>0</v>
      </c>
      <c r="M30" s="101">
        <f>'[1]5'!AA$1150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0</v>
      </c>
      <c r="F31" s="101">
        <f>'[1]5'!D$1151</f>
        <v>0</v>
      </c>
      <c r="G31" s="101">
        <f>'[1]5'!E$1151</f>
        <v>0</v>
      </c>
      <c r="H31" s="102">
        <f>'[1]5'!F$1151</f>
        <v>0</v>
      </c>
      <c r="I31" s="101">
        <f>'[1]5'!G$1151</f>
        <v>0</v>
      </c>
      <c r="J31" s="103">
        <f>'[1]5'!H$1151</f>
        <v>0</v>
      </c>
      <c r="K31" s="101">
        <f>'[1]5'!P$1151</f>
        <v>0</v>
      </c>
      <c r="L31" s="101">
        <f>'[1]5'!Y$1151</f>
        <v>0</v>
      </c>
      <c r="M31" s="101">
        <f>'[1]5'!AA$1151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0</v>
      </c>
      <c r="F32" s="101">
        <f>'[1]5'!D$1152</f>
        <v>0</v>
      </c>
      <c r="G32" s="101">
        <f>'[1]5'!E$1152</f>
        <v>0</v>
      </c>
      <c r="H32" s="102">
        <f>'[1]5'!F$1152</f>
        <v>0</v>
      </c>
      <c r="I32" s="101">
        <f>'[1]5'!G$1152</f>
        <v>0</v>
      </c>
      <c r="J32" s="103">
        <f>'[1]5'!H$1152</f>
        <v>0</v>
      </c>
      <c r="K32" s="101">
        <f>'[1]5'!P$1152</f>
        <v>0</v>
      </c>
      <c r="L32" s="101">
        <f>'[1]5'!Y$1152</f>
        <v>0</v>
      </c>
      <c r="M32" s="101">
        <f>'[1]5'!AA$1152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0</v>
      </c>
      <c r="G33" s="101">
        <f>'[1]5'!E$1153</f>
        <v>0</v>
      </c>
      <c r="H33" s="102">
        <f>'[1]5'!F$1153</f>
        <v>0</v>
      </c>
      <c r="I33" s="101">
        <f>'[1]5'!G$1153</f>
        <v>0</v>
      </c>
      <c r="J33" s="103">
        <f>'[1]5'!H$1153</f>
        <v>0</v>
      </c>
      <c r="K33" s="101">
        <f>'[1]5'!P$1153</f>
        <v>0</v>
      </c>
      <c r="L33" s="101">
        <f>'[1]5'!Y$1153</f>
        <v>0</v>
      </c>
      <c r="M33" s="101">
        <f>'[1]5'!AA$1153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0</v>
      </c>
      <c r="F34" s="101">
        <f>'[1]5'!D$1154</f>
        <v>0</v>
      </c>
      <c r="G34" s="101">
        <f>'[1]5'!E$1154</f>
        <v>0</v>
      </c>
      <c r="H34" s="102">
        <f>'[1]5'!F$1154</f>
        <v>0</v>
      </c>
      <c r="I34" s="101">
        <f>'[1]5'!G$1154</f>
        <v>0</v>
      </c>
      <c r="J34" s="103">
        <f>'[1]5'!H$1154</f>
        <v>0</v>
      </c>
      <c r="K34" s="101">
        <f>'[1]5'!P$1154</f>
        <v>0</v>
      </c>
      <c r="L34" s="101">
        <f>'[1]5'!Y$1154</f>
        <v>0</v>
      </c>
      <c r="M34" s="101">
        <f>'[1]5'!AA$1154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0</v>
      </c>
      <c r="H36" s="102">
        <f>'[1]5'!F$1156</f>
        <v>0</v>
      </c>
      <c r="I36" s="101">
        <f>'[1]5'!G$1156</f>
        <v>0</v>
      </c>
      <c r="J36" s="103">
        <f>'[1]5'!H$1156</f>
        <v>0</v>
      </c>
      <c r="K36" s="101">
        <f>'[1]5'!P$1156</f>
        <v>0</v>
      </c>
      <c r="L36" s="101">
        <f>'[1]5'!Y$1156</f>
        <v>0</v>
      </c>
      <c r="M36" s="101">
        <f>'[1]5'!AA$1156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0</v>
      </c>
      <c r="F37" s="101">
        <f>'[1]5'!D$1157</f>
        <v>0</v>
      </c>
      <c r="G37" s="101">
        <f>'[1]5'!E$1157</f>
        <v>0</v>
      </c>
      <c r="H37" s="102">
        <f>'[1]5'!F$1157</f>
        <v>0</v>
      </c>
      <c r="I37" s="101">
        <f>'[1]5'!G$1157</f>
        <v>0</v>
      </c>
      <c r="J37" s="103">
        <f>'[1]5'!H$1157</f>
        <v>0</v>
      </c>
      <c r="K37" s="101">
        <f>'[1]5'!P$1157</f>
        <v>0</v>
      </c>
      <c r="L37" s="101">
        <f>'[1]5'!Y$1157</f>
        <v>0</v>
      </c>
      <c r="M37" s="101">
        <f>'[1]5'!AA$1157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0</v>
      </c>
      <c r="F38" s="101">
        <f>'[1]5'!D$1158</f>
        <v>0</v>
      </c>
      <c r="G38" s="101">
        <f>'[1]5'!E$1158</f>
        <v>0</v>
      </c>
      <c r="H38" s="102">
        <f>'[1]5'!F$1158</f>
        <v>0</v>
      </c>
      <c r="I38" s="101">
        <f>'[1]5'!G$1158</f>
        <v>0</v>
      </c>
      <c r="J38" s="103">
        <f>'[1]5'!H$1158</f>
        <v>0</v>
      </c>
      <c r="K38" s="101">
        <f>'[1]5'!P$1158</f>
        <v>0</v>
      </c>
      <c r="L38" s="101">
        <f>'[1]5'!Y$1158</f>
        <v>0</v>
      </c>
      <c r="M38" s="101">
        <f>'[1]5'!AA$1158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0</v>
      </c>
      <c r="F39" s="101">
        <f>'[1]5'!D$1159</f>
        <v>0</v>
      </c>
      <c r="G39" s="101">
        <f>'[1]5'!E$1159</f>
        <v>0</v>
      </c>
      <c r="H39" s="102">
        <f>'[1]5'!F$1159</f>
        <v>0</v>
      </c>
      <c r="I39" s="101">
        <f>'[1]5'!G$1159</f>
        <v>0</v>
      </c>
      <c r="J39" s="103">
        <f>'[1]5'!H$1159</f>
        <v>0</v>
      </c>
      <c r="K39" s="101">
        <f>'[1]5'!P$1159</f>
        <v>0</v>
      </c>
      <c r="L39" s="101">
        <f>'[1]5'!Y$1159</f>
        <v>0</v>
      </c>
      <c r="M39" s="101">
        <f>'[1]5'!AA$1159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0</v>
      </c>
      <c r="F40" s="101">
        <f>'[1]5'!D$1160</f>
        <v>0</v>
      </c>
      <c r="G40" s="101">
        <f>'[1]5'!E$1160</f>
        <v>0</v>
      </c>
      <c r="H40" s="102">
        <f>'[1]5'!F$1160</f>
        <v>0</v>
      </c>
      <c r="I40" s="101">
        <f>'[1]5'!G$1160</f>
        <v>0</v>
      </c>
      <c r="J40" s="103">
        <f>'[1]5'!H$1160</f>
        <v>0</v>
      </c>
      <c r="K40" s="101">
        <f>'[1]5'!P$1160</f>
        <v>0</v>
      </c>
      <c r="L40" s="101">
        <f>'[1]5'!Y$1160</f>
        <v>0</v>
      </c>
      <c r="M40" s="101">
        <f>'[1]5'!AA$1160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0</v>
      </c>
      <c r="F42" s="101">
        <f>'[1]5'!D$1162</f>
        <v>0</v>
      </c>
      <c r="G42" s="101">
        <f>'[1]5'!E$1162</f>
        <v>0</v>
      </c>
      <c r="H42" s="102">
        <f>'[1]5'!F$1162</f>
        <v>0</v>
      </c>
      <c r="I42" s="101">
        <f>'[1]5'!G$1162</f>
        <v>0</v>
      </c>
      <c r="J42" s="103">
        <f>'[1]5'!H$1162</f>
        <v>0</v>
      </c>
      <c r="K42" s="101">
        <f>'[1]5'!P$1162</f>
        <v>0</v>
      </c>
      <c r="L42" s="101">
        <f>'[1]5'!Y$1162</f>
        <v>0</v>
      </c>
      <c r="M42" s="101">
        <f>'[1]5'!AA$1162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0</v>
      </c>
      <c r="G43" s="101">
        <f>'[1]5'!E$1163</f>
        <v>0</v>
      </c>
      <c r="H43" s="102">
        <f>'[1]5'!F$1163</f>
        <v>0</v>
      </c>
      <c r="I43" s="101">
        <f>'[1]5'!G$1163</f>
        <v>0</v>
      </c>
      <c r="J43" s="103">
        <f>'[1]5'!H$1163</f>
        <v>0</v>
      </c>
      <c r="K43" s="101">
        <f>'[1]5'!P$1163</f>
        <v>0</v>
      </c>
      <c r="L43" s="101">
        <f>'[1]5'!Y$1163</f>
        <v>0</v>
      </c>
      <c r="M43" s="101">
        <f>'[1]5'!AA$1163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0</v>
      </c>
      <c r="F44" s="101">
        <f>'[1]5'!D$1164</f>
        <v>0</v>
      </c>
      <c r="G44" s="101">
        <f>'[1]5'!E$1164</f>
        <v>0</v>
      </c>
      <c r="H44" s="102">
        <f>'[1]5'!F$1164</f>
        <v>0</v>
      </c>
      <c r="I44" s="101">
        <f>'[1]5'!G$1164</f>
        <v>0</v>
      </c>
      <c r="J44" s="103">
        <f>'[1]5'!H$1164</f>
        <v>0</v>
      </c>
      <c r="K44" s="101">
        <f>'[1]5'!P$1164</f>
        <v>0</v>
      </c>
      <c r="L44" s="101">
        <f>'[1]5'!Y$1164</f>
        <v>0</v>
      </c>
      <c r="M44" s="101">
        <f>'[1]5'!AA$1164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0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0</v>
      </c>
      <c r="L57" s="88">
        <f>'[1]5'!Y$1176</f>
        <v>0</v>
      </c>
      <c r="M57" s="88">
        <f>'[1]5'!AA$1176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0</v>
      </c>
      <c r="F67" s="94">
        <f>'[1]5'!D$1186</f>
        <v>0</v>
      </c>
      <c r="G67" s="94">
        <f>'[1]5'!E$1186</f>
        <v>0</v>
      </c>
      <c r="H67" s="95">
        <f>'[1]5'!F$1186</f>
        <v>0</v>
      </c>
      <c r="I67" s="94">
        <f>'[1]5'!G$1186</f>
        <v>0</v>
      </c>
      <c r="J67" s="96">
        <f>'[1]5'!H$1186</f>
        <v>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0</v>
      </c>
      <c r="F74" s="88">
        <f>'[1]5'!D$1192</f>
        <v>0</v>
      </c>
      <c r="G74" s="88">
        <f>'[1]5'!E$1192</f>
        <v>0</v>
      </c>
      <c r="H74" s="89">
        <f>'[1]5'!F$1192</f>
        <v>0</v>
      </c>
      <c r="I74" s="88">
        <f>'[1]5'!G$1192</f>
        <v>0</v>
      </c>
      <c r="J74" s="90">
        <f>'[1]5'!H$1192</f>
        <v>0</v>
      </c>
      <c r="K74" s="88">
        <f>'[1]5'!P$1192</f>
        <v>0</v>
      </c>
      <c r="L74" s="88">
        <f>'[1]5'!Y$1192</f>
        <v>0</v>
      </c>
      <c r="M74" s="88">
        <f>'[1]5'!AA$1192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0</v>
      </c>
      <c r="G80" s="94">
        <f>'[1]5'!E$1197</f>
        <v>0</v>
      </c>
      <c r="H80" s="95">
        <f>'[1]5'!F$1197</f>
        <v>0</v>
      </c>
      <c r="I80" s="94">
        <f>'[1]5'!G$1197</f>
        <v>0</v>
      </c>
      <c r="J80" s="96">
        <f>'[1]5'!H$1197</f>
        <v>0</v>
      </c>
      <c r="K80" s="94">
        <f>'[1]5'!P$1197</f>
        <v>0</v>
      </c>
      <c r="L80" s="94">
        <f>'[1]5'!Y$1197</f>
        <v>0</v>
      </c>
      <c r="M80" s="94">
        <f>'[1]5'!AA$1197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0</v>
      </c>
      <c r="F83" s="94">
        <f>'[1]5'!D$1200</f>
        <v>0</v>
      </c>
      <c r="G83" s="94">
        <f>'[1]5'!E$1200</f>
        <v>0</v>
      </c>
      <c r="H83" s="95">
        <f>'[1]5'!F$1200</f>
        <v>0</v>
      </c>
      <c r="I83" s="94">
        <f>'[1]5'!G$1200</f>
        <v>0</v>
      </c>
      <c r="J83" s="96">
        <f>'[1]5'!H$1200</f>
        <v>0</v>
      </c>
      <c r="K83" s="94">
        <f>'[1]5'!P$1200</f>
        <v>0</v>
      </c>
      <c r="L83" s="94">
        <f>'[1]5'!Y$1200</f>
        <v>0</v>
      </c>
      <c r="M83" s="94">
        <f>'[1]5'!AA$1200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0</v>
      </c>
      <c r="M86" s="101">
        <f>'[1]5'!AA$1203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0</v>
      </c>
      <c r="F90" s="74">
        <f>'[1]5'!D$1206</f>
        <v>0</v>
      </c>
      <c r="G90" s="74">
        <f>'[1]5'!E$1206</f>
        <v>0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'[1]5'!$B$16)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0</v>
      </c>
      <c r="G6" s="88">
        <f>'[1]5'!E$1276</f>
        <v>0</v>
      </c>
      <c r="H6" s="89">
        <f>'[1]5'!F$1276</f>
        <v>0</v>
      </c>
      <c r="I6" s="88">
        <f>'[1]5'!G$1276</f>
        <v>0</v>
      </c>
      <c r="J6" s="90">
        <f>'[1]5'!H$1276</f>
        <v>0</v>
      </c>
      <c r="K6" s="88">
        <f>'[1]5'!P$1276</f>
        <v>0</v>
      </c>
      <c r="L6" s="88">
        <f>'[1]5'!Y$1276</f>
        <v>0</v>
      </c>
      <c r="M6" s="88">
        <f>'[1]5'!AA$1276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0</v>
      </c>
      <c r="G7" s="94">
        <f>'[1]5'!E$1277</f>
        <v>0</v>
      </c>
      <c r="H7" s="95">
        <f>'[1]5'!F$1277</f>
        <v>0</v>
      </c>
      <c r="I7" s="94">
        <f>'[1]5'!G$1277</f>
        <v>0</v>
      </c>
      <c r="J7" s="96">
        <f>'[1]5'!H$1277</f>
        <v>0</v>
      </c>
      <c r="K7" s="94">
        <f>'[1]5'!P$1277</f>
        <v>0</v>
      </c>
      <c r="L7" s="94">
        <f>'[1]5'!Y$1277</f>
        <v>0</v>
      </c>
      <c r="M7" s="94">
        <f>'[1]5'!AA$1277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0</v>
      </c>
      <c r="I11" s="101">
        <f>'[1]5'!G$1281</f>
        <v>0</v>
      </c>
      <c r="J11" s="103">
        <f>'[1]5'!H$1281</f>
        <v>0</v>
      </c>
      <c r="K11" s="101">
        <f>'[1]5'!P$1281</f>
        <v>0</v>
      </c>
      <c r="L11" s="101">
        <f>'[1]5'!Y$1281</f>
        <v>0</v>
      </c>
      <c r="M11" s="101">
        <f>'[1]5'!AA$1281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0</v>
      </c>
      <c r="G14" s="101">
        <f>'[1]5'!E$1284</f>
        <v>0</v>
      </c>
      <c r="H14" s="102">
        <f>'[1]5'!F$1284</f>
        <v>0</v>
      </c>
      <c r="I14" s="101">
        <f>'[1]5'!G$1284</f>
        <v>0</v>
      </c>
      <c r="J14" s="103">
        <f>'[1]5'!H$1284</f>
        <v>0</v>
      </c>
      <c r="K14" s="101">
        <f>'[1]5'!P$1284</f>
        <v>0</v>
      </c>
      <c r="L14" s="101">
        <f>'[1]5'!Y$1284</f>
        <v>0</v>
      </c>
      <c r="M14" s="101">
        <f>'[1]5'!AA$1284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0</v>
      </c>
      <c r="G15" s="101">
        <f>'[1]5'!E$1285</f>
        <v>0</v>
      </c>
      <c r="H15" s="102">
        <f>'[1]5'!F$1285</f>
        <v>0</v>
      </c>
      <c r="I15" s="101">
        <f>'[1]5'!G$1285</f>
        <v>0</v>
      </c>
      <c r="J15" s="103">
        <f>'[1]5'!H$1285</f>
        <v>0</v>
      </c>
      <c r="K15" s="101">
        <f>'[1]5'!P$1285</f>
        <v>0</v>
      </c>
      <c r="L15" s="101">
        <f>'[1]5'!Y$1285</f>
        <v>0</v>
      </c>
      <c r="M15" s="101">
        <f>'[1]5'!AA$1285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0</v>
      </c>
      <c r="I18" s="101">
        <f>'[1]5'!G$1288</f>
        <v>0</v>
      </c>
      <c r="J18" s="103">
        <f>'[1]5'!H$1288</f>
        <v>0</v>
      </c>
      <c r="K18" s="101">
        <f>'[1]5'!P$1288</f>
        <v>0</v>
      </c>
      <c r="L18" s="101">
        <f>'[1]5'!Y$1288</f>
        <v>0</v>
      </c>
      <c r="M18" s="101">
        <f>'[1]5'!AA$1288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0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0</v>
      </c>
      <c r="M22" s="101">
        <f>'[1]5'!AA$1292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0</v>
      </c>
      <c r="G23" s="101">
        <f>'[1]5'!E$1293</f>
        <v>0</v>
      </c>
      <c r="H23" s="102">
        <f>'[1]5'!F$1293</f>
        <v>0</v>
      </c>
      <c r="I23" s="101">
        <f>'[1]5'!G$1293</f>
        <v>0</v>
      </c>
      <c r="J23" s="103">
        <f>'[1]5'!H$1293</f>
        <v>0</v>
      </c>
      <c r="K23" s="101">
        <f>'[1]5'!P$1293</f>
        <v>0</v>
      </c>
      <c r="L23" s="101">
        <f>'[1]5'!Y$1293</f>
        <v>0</v>
      </c>
      <c r="M23" s="101">
        <f>'[1]5'!AA$1293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0</v>
      </c>
      <c r="G24" s="101">
        <f>'[1]5'!E$1294</f>
        <v>0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0</v>
      </c>
      <c r="L24" s="101">
        <f>'[1]5'!Y$1294</f>
        <v>0</v>
      </c>
      <c r="M24" s="101">
        <f>'[1]5'!AA$1294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0</v>
      </c>
      <c r="M30" s="101">
        <f>'[1]5'!AA$1300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0</v>
      </c>
      <c r="G37" s="101">
        <f>'[1]5'!E$1307</f>
        <v>0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0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0</v>
      </c>
      <c r="H41" s="102">
        <f>'[1]5'!F$1311</f>
        <v>0</v>
      </c>
      <c r="I41" s="101">
        <f>'[1]5'!G$1311</f>
        <v>0</v>
      </c>
      <c r="J41" s="103">
        <f>'[1]5'!H$1311</f>
        <v>0</v>
      </c>
      <c r="K41" s="101">
        <f>'[1]5'!P$1311</f>
        <v>0</v>
      </c>
      <c r="L41" s="101">
        <f>'[1]5'!Y$1311</f>
        <v>0</v>
      </c>
      <c r="M41" s="101">
        <f>'[1]5'!AA$1311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0</v>
      </c>
      <c r="G42" s="101">
        <f>'[1]5'!E$1312</f>
        <v>0</v>
      </c>
      <c r="H42" s="102">
        <f>'[1]5'!F$1312</f>
        <v>0</v>
      </c>
      <c r="I42" s="101">
        <f>'[1]5'!G$1312</f>
        <v>0</v>
      </c>
      <c r="J42" s="103">
        <f>'[1]5'!H$1312</f>
        <v>0</v>
      </c>
      <c r="K42" s="101">
        <f>'[1]5'!P$1312</f>
        <v>0</v>
      </c>
      <c r="L42" s="101">
        <f>'[1]5'!Y$1312</f>
        <v>0</v>
      </c>
      <c r="M42" s="101">
        <f>'[1]5'!AA$1312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0</v>
      </c>
      <c r="I43" s="101">
        <f>'[1]5'!G$1313</f>
        <v>0</v>
      </c>
      <c r="J43" s="103">
        <f>'[1]5'!H$1313</f>
        <v>0</v>
      </c>
      <c r="K43" s="101">
        <f>'[1]5'!P$1313</f>
        <v>0</v>
      </c>
      <c r="L43" s="101">
        <f>'[1]5'!Y$1313</f>
        <v>0</v>
      </c>
      <c r="M43" s="101">
        <f>'[1]5'!AA$1313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0</v>
      </c>
      <c r="H44" s="102">
        <f>'[1]5'!F$1314</f>
        <v>0</v>
      </c>
      <c r="I44" s="101">
        <f>'[1]5'!G$1314</f>
        <v>0</v>
      </c>
      <c r="J44" s="103">
        <f>'[1]5'!H$1314</f>
        <v>0</v>
      </c>
      <c r="K44" s="101">
        <f>'[1]5'!P$1314</f>
        <v>0</v>
      </c>
      <c r="L44" s="101">
        <f>'[1]5'!Y$1314</f>
        <v>0</v>
      </c>
      <c r="M44" s="101">
        <f>'[1]5'!AA$1314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0</v>
      </c>
      <c r="G45" s="101">
        <f>'[1]5'!E$1315</f>
        <v>0</v>
      </c>
      <c r="H45" s="102">
        <f>'[1]5'!F$1315</f>
        <v>0</v>
      </c>
      <c r="I45" s="101">
        <f>'[1]5'!G$1315</f>
        <v>0</v>
      </c>
      <c r="J45" s="103">
        <f>'[1]5'!H$1315</f>
        <v>0</v>
      </c>
      <c r="K45" s="101">
        <f>'[1]5'!P$1315</f>
        <v>0</v>
      </c>
      <c r="L45" s="101">
        <f>'[1]5'!Y$1315</f>
        <v>0</v>
      </c>
      <c r="M45" s="101">
        <f>'[1]5'!AA$1315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2015-04-21T08:55:23Z</dcterms:modified>
</cp:coreProperties>
</file>